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08" windowWidth="21480" windowHeight="11712"/>
  </bookViews>
  <sheets>
    <sheet name="КП по доходам_3" sheetId="2" r:id="rId1"/>
  </sheets>
  <definedNames>
    <definedName name="_xlnm._FilterDatabase" localSheetId="0" hidden="1">'КП по доходам_3'!$A$11:$F$157</definedName>
    <definedName name="_xlnm.Print_Titles" localSheetId="0">'КП по доходам_3'!$9:$11</definedName>
    <definedName name="_xlnm.Print_Area" localSheetId="0">'КП по доходам_3'!$A$1:$F$157</definedName>
  </definedNames>
  <calcPr calcId="145621" iterate="1"/>
</workbook>
</file>

<file path=xl/calcChain.xml><?xml version="1.0" encoding="utf-8"?>
<calcChain xmlns="http://schemas.openxmlformats.org/spreadsheetml/2006/main">
  <c r="E120" i="2" l="1"/>
  <c r="D120" i="2"/>
  <c r="E118" i="2"/>
  <c r="D118" i="2"/>
  <c r="E116" i="2"/>
  <c r="D116" i="2"/>
  <c r="E114" i="2"/>
  <c r="D114" i="2"/>
  <c r="E109" i="2"/>
  <c r="D109" i="2"/>
  <c r="E105" i="2"/>
  <c r="D105" i="2"/>
  <c r="E101" i="2"/>
  <c r="D101" i="2"/>
  <c r="E98" i="2"/>
  <c r="D98" i="2"/>
  <c r="E69" i="2"/>
  <c r="D69" i="2"/>
  <c r="E52" i="2"/>
  <c r="D52" i="2"/>
  <c r="E24" i="2"/>
  <c r="D24" i="2"/>
  <c r="E18" i="2"/>
  <c r="D18" i="2"/>
  <c r="E13" i="2"/>
  <c r="D13" i="2"/>
  <c r="D12" i="2" l="1"/>
  <c r="E12"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3" i="2"/>
  <c r="F112" i="2"/>
  <c r="F111" i="2"/>
  <c r="F109" i="2"/>
  <c r="F108" i="2"/>
  <c r="F107" i="2"/>
  <c r="F106" i="2"/>
  <c r="F105" i="2"/>
  <c r="F104" i="2"/>
  <c r="F103" i="2"/>
  <c r="F102" i="2"/>
  <c r="F101" i="2"/>
  <c r="F100" i="2"/>
  <c r="F98" i="2"/>
  <c r="F97" i="2"/>
  <c r="F96" i="2"/>
  <c r="F95" i="2"/>
  <c r="F94" i="2"/>
  <c r="F93" i="2"/>
  <c r="F92" i="2"/>
  <c r="F91" i="2"/>
  <c r="F90" i="2"/>
  <c r="F89" i="2"/>
  <c r="F88" i="2"/>
  <c r="F87" i="2"/>
  <c r="F86" i="2"/>
  <c r="F85" i="2"/>
  <c r="F84" i="2"/>
  <c r="F83" i="2"/>
  <c r="F82" i="2"/>
  <c r="F81" i="2"/>
  <c r="F78" i="2"/>
  <c r="F77" i="2"/>
  <c r="F76" i="2"/>
  <c r="F75" i="2"/>
  <c r="F74" i="2"/>
  <c r="F73" i="2"/>
  <c r="F72" i="2"/>
  <c r="F71" i="2"/>
  <c r="F70" i="2"/>
  <c r="F69" i="2"/>
  <c r="F68" i="2"/>
  <c r="F66" i="2"/>
  <c r="F65" i="2"/>
  <c r="F64" i="2"/>
  <c r="F63" i="2"/>
  <c r="F62" i="2"/>
  <c r="F60" i="2"/>
  <c r="F59" i="2"/>
  <c r="F58" i="2"/>
  <c r="F56" i="2"/>
  <c r="F55" i="2"/>
  <c r="F54" i="2"/>
  <c r="F53" i="2"/>
  <c r="F52"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0" i="2"/>
  <c r="F19" i="2"/>
  <c r="F18" i="2"/>
  <c r="F17" i="2"/>
  <c r="F16" i="2"/>
  <c r="F15" i="2"/>
  <c r="F14" i="2"/>
  <c r="F13" i="2"/>
  <c r="F12" i="2" l="1"/>
</calcChain>
</file>

<file path=xl/sharedStrings.xml><?xml version="1.0" encoding="utf-8"?>
<sst xmlns="http://schemas.openxmlformats.org/spreadsheetml/2006/main" count="464" uniqueCount="285">
  <si>
    <t>к пояснительной записке</t>
  </si>
  <si>
    <t>х</t>
  </si>
  <si>
    <t>(тыс. рублей)</t>
  </si>
  <si>
    <t>Приложение 2</t>
  </si>
  <si>
    <t xml:space="preserve">к отчету об исполнении бюджета </t>
  </si>
  <si>
    <t>города Югорска за 1 квартал 2025 года</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</si>
  <si>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</si>
  <si>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</si>
  <si>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</si>
  <si>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</si>
  <si>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</si>
  <si>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</si>
  <si>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</si>
  <si>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</si>
  <si>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</si>
  <si>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</si>
  <si>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</si>
  <si>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</si>
  <si>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</si>
  <si>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</si>
  <si>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</si>
  <si>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</si>
  <si>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</si>
  <si>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</si>
  <si>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</si>
  <si>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</si>
  <si>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</si>
  <si>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</si>
  <si>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</si>
  <si>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</si>
  <si>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</si>
  <si>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</si>
  <si>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</si>
  <si>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</si>
  <si>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</si>
  <si>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</si>
  <si>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</si>
  <si>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</si>
  <si>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</si>
  <si>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</si>
  <si>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</si>
  <si>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</si>
  <si>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</si>
  <si>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</si>
  <si>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</si>
  <si>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</si>
  <si>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</si>
  <si>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</si>
  <si>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</si>
  <si>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</si>
  <si>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</si>
  <si>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</si>
  <si>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</si>
  <si>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</si>
  <si>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</si>
  <si>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</si>
  <si>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</si>
  <si>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</si>
  <si>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</si>
  <si>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</si>
  <si>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</si>
  <si>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</si>
  <si>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</si>
  <si>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</si>
  <si>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</si>
  <si>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</si>
  <si>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</si>
  <si>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</si>
  <si>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</si>
  <si>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</si>
  <si>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</si>
  <si>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</si>
  <si>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1 17 05040 04 0000 180</t>
  </si>
  <si>
    <t>Прочие неналоговые доходы бюджетов городских округов</t>
  </si>
  <si>
    <t>182</t>
  </si>
  <si>
    <t>Федеральная налоговая служба</t>
  </si>
  <si>
    <t>1 01 02150 01 1000 110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</si>
  <si>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</si>
  <si>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</si>
  <si>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</si>
  <si>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</si>
  <si>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</si>
  <si>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</si>
  <si>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</si>
  <si>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</si>
  <si>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</si>
  <si>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</si>
  <si>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</si>
  <si>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</si>
  <si>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</si>
  <si>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</si>
  <si>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</si>
  <si>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</si>
  <si>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</si>
  <si>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</si>
  <si>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</si>
  <si>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</si>
  <si>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</si>
  <si>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</si>
  <si>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</si>
  <si>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</si>
  <si>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</si>
  <si>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</si>
  <si>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</si>
  <si>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</si>
  <si>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</si>
  <si>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</si>
  <si>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</si>
  <si>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</si>
  <si>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</si>
  <si>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</si>
  <si>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</si>
  <si>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</si>
  <si>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</si>
  <si>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</si>
  <si>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</si>
  <si>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</si>
  <si>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</si>
  <si>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</si>
  <si>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</si>
  <si>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</si>
  <si>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</si>
  <si>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</si>
  <si>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</si>
  <si>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</si>
  <si>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</si>
  <si>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</si>
  <si>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</si>
  <si>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</si>
  <si>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</si>
  <si>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</si>
  <si>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</si>
  <si>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</si>
  <si>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</si>
  <si>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</si>
  <si>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</si>
  <si>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</si>
  <si>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</si>
  <si>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</si>
  <si>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</si>
  <si>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</si>
  <si>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</si>
  <si>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</si>
  <si>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</si>
  <si>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</si>
  <si>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</si>
  <si>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</si>
  <si>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</si>
  <si>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</si>
  <si>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</si>
  <si>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</si>
  <si>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</si>
  <si>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</si>
  <si>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</si>
  <si>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</si>
  <si>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</si>
  <si>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</si>
  <si>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</si>
  <si>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</si>
  <si>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</si>
  <si>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</si>
  <si>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</si>
  <si>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</si>
  <si>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</si>
  <si>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</si>
  <si>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</si>
  <si>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</si>
  <si>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</si>
  <si>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</si>
  <si>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</si>
  <si>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</si>
  <si>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</si>
  <si>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</si>
  <si>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</si>
  <si>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</si>
  <si>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</si>
  <si>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</si>
  <si>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</si>
  <si>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</si>
  <si>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</si>
  <si>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</si>
  <si>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</si>
  <si>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</si>
  <si>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</si>
  <si>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</si>
  <si>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</si>
  <si>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</si>
  <si>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</si>
  <si>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</si>
  <si>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</si>
  <si>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</si>
  <si>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</si>
  <si>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</si>
  <si>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</si>
  <si>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</si>
  <si>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</si>
  <si>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</si>
  <si>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Исполнено на 01.04.2025</t>
  </si>
  <si>
    <t>Код главного администраторв доходов бюджета</t>
  </si>
  <si>
    <t>Код вида и подвида доходов бюджета</t>
  </si>
  <si>
    <t>-</t>
  </si>
  <si>
    <t>Утвержденный план на год</t>
  </si>
  <si>
    <t>2 02 20041 04 0000 150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</si>
  <si>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</si>
  <si>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2 02 20077 04 0000 150</t>
  </si>
  <si>
    <t xml:space="preserve">Субсидии бюджетам городских округов на софинансирование капитальных вложений в объекты муниципальной собственности </t>
  </si>
  <si>
    <t>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</si>
  <si>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</si>
  <si>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ДОХОДЫ-всего</t>
  </si>
  <si>
    <t>2 02 25154 04 0000 150</t>
  </si>
  <si>
    <t xml:space="preserve">Субсидии бюджетам городских округов на реализацию мероприятий по модернизации коммунальной инфраструктуры </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</si>
  <si>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</si>
  <si>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</si>
  <si>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</si>
  <si>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</si>
  <si>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</si>
  <si>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2 02 25424 04 0000 150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</si>
  <si>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</si>
  <si>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2 02 25497 04 0000 150</t>
  </si>
  <si>
    <t xml:space="preserve">Субсидии бюджетам городских округов на реализацию мероприятий по обеспечению жильем молодых семей </t>
  </si>
  <si>
    <t>2 02 25519 04 0000 150</t>
  </si>
  <si>
    <t xml:space="preserve">Субсидии бюджетам городских округов на поддержку отрасли культуры </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</si>
  <si>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</si>
  <si>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</si>
  <si>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</si>
  <si>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</si>
  <si>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</si>
  <si>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</si>
  <si>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</si>
  <si>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</si>
  <si>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</si>
  <si>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</si>
  <si>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</si>
  <si>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</si>
  <si>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</si>
  <si>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</si>
  <si>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</si>
  <si>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</si>
  <si>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2 02 49999 04 0000 150</t>
  </si>
  <si>
    <t>Прочие межбюджетные трансферты, передаваемые бюджетам городских округов</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</si>
  <si>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</si>
  <si>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</si>
  <si>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</si>
  <si>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1 01 02020 01 0000 110</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</si>
  <si>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</si>
  <si>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</si>
  <si>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</si>
  <si>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</si>
  <si>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</si>
  <si>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</si>
  <si>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1 01 02080 01 0000 110</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</si>
  <si>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</si>
  <si>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</si>
  <si>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</si>
  <si>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</si>
  <si>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1 01 02160 01 0000 110</t>
  </si>
  <si>
    <t>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</si>
  <si>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</si>
  <si>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</si>
  <si>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</si>
  <si>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</si>
  <si>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1 01 02230 01 0000 110</t>
  </si>
  <si>
    <t>1 05 01011 01 0000 110</t>
  </si>
  <si>
    <t>1 05 01021 01 0000 110</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</si>
  <si>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</si>
  <si>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</si>
  <si>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сельскохозяйственный налог </t>
  </si>
  <si>
    <t>1 05 03010 01 0000 110</t>
  </si>
  <si>
    <t>1 05 04010 02 0000 110</t>
  </si>
  <si>
    <t xml:space="preserve">Налог, взимаемый в связи с применением патентной системы налогообложения, зачисляемый в бюджеты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</si>
  <si>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</si>
  <si>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1 06 01020 04 0000 110</t>
  </si>
  <si>
    <t>1 06 04011 02 0000 110</t>
  </si>
  <si>
    <t xml:space="preserve">Транспортный налог с организаций </t>
  </si>
  <si>
    <t xml:space="preserve">Транспортный налог с физических лиц </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</si>
  <si>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</si>
  <si>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</si>
  <si>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</si>
  <si>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</si>
  <si>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</si>
  <si>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</si>
  <si>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</si>
  <si>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</si>
  <si>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исполнения  к утвержденному плану на год </t>
  </si>
  <si>
    <t xml:space="preserve"> Анализ исполнения доходов бюджета города Югорска за 1 квартал 2025 года 
в разрезе главных администраторов доходов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</si>
</sst>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_ ;\-#,##0.0\ "/>
    <numFmt numFmtId="166" formatCode="0\ 00\ 00000\ 00\ 0000\ 000"/>
    <numFmt numFmtId="167" formatCode="#,##0.0;[Red]\-#,##0.0;0.0"/>
    <numFmt numFmtId="168" formatCode="0.0"/>
    <numFmt numFmtId="169" formatCode="#,##0.0_ ;[Red]\-#,##0.0\ "/>
  </numFmts>
  <fonts count="9" x14ac:knownFonts="1">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1"/>
      <name val="PT Astra Serif"/>
      <family val="1"/>
      <charset val="204"/>
    </font>
    <font>
      <sz val="10"/>
      <name val="PT Astra Serif"/>
      <family val="1"/>
      <charset val="204"/>
    </font>
    <font>
      <sz val="8"/>
      <name val="Arial"/>
      <family val="2"/>
      <charset val="204"/>
    </font>
    <font>
      <b/>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6" fillId="0" borderId="0" xfId="1" applyFont="1" applyFill="1" applyProtection="1">
      <protection hidden="1"/>
    </xf>
    <xf numFmtId="0" fontId="2" fillId="0" borderId="0" xfId="1" applyFont="1" applyFill="1" applyAlignment="1" applyProtection="1">
      <alignment vertical="top"/>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Font="1" applyFill="1" applyAlignment="1">
      <alignment horizontal="right"/>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6" fillId="0" borderId="0" xfId="1" applyFont="1" applyFill="1" applyAlignment="1" applyProtection="1">
      <protection hidden="1"/>
    </xf>
    <xf numFmtId="0" fontId="6" fillId="0" borderId="0" xfId="1" applyFont="1" applyFill="1" applyBorder="1" applyProtection="1">
      <protection hidden="1"/>
    </xf>
    <xf numFmtId="0" fontId="7" fillId="0" borderId="0" xfId="1" applyFont="1" applyFill="1" applyBorder="1" applyProtection="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5" fillId="0" borderId="1" xfId="1" applyNumberFormat="1" applyFont="1" applyFill="1" applyBorder="1" applyAlignment="1" applyProtection="1">
      <alignment horizontal="center" vertical="top"/>
      <protection hidden="1"/>
    </xf>
    <xf numFmtId="166" fontId="5" fillId="0" borderId="1" xfId="1" applyNumberFormat="1" applyFont="1" applyFill="1" applyBorder="1" applyAlignment="1" applyProtection="1">
      <alignment horizontal="center" vertical="top"/>
      <protection hidden="1"/>
    </xf>
    <xf numFmtId="164" fontId="5" fillId="0" borderId="1" xfId="1" applyNumberFormat="1" applyFont="1" applyFill="1" applyBorder="1" applyAlignment="1" applyProtection="1">
      <alignment horizontal="left" vertical="top" wrapText="1"/>
      <protection hidden="1"/>
    </xf>
    <xf numFmtId="0" fontId="1" fillId="0" borderId="0" xfId="1" applyFont="1" applyFill="1"/>
    <xf numFmtId="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horizontal="center" vertical="top"/>
      <protection hidden="1"/>
    </xf>
    <xf numFmtId="166" fontId="4" fillId="0" borderId="1" xfId="1" applyNumberFormat="1" applyFont="1" applyFill="1" applyBorder="1" applyAlignment="1" applyProtection="1">
      <alignment horizontal="center" vertical="top"/>
      <protection hidden="1"/>
    </xf>
    <xf numFmtId="164" fontId="4" fillId="0" borderId="1" xfId="1" applyNumberFormat="1" applyFont="1" applyFill="1" applyBorder="1" applyAlignment="1" applyProtection="1">
      <alignment horizontal="left" vertical="top" wrapText="1"/>
      <protection hidden="1"/>
    </xf>
    <xf numFmtId="0" fontId="8" fillId="0" borderId="0" xfId="1" applyFont="1" applyFill="1"/>
    <xf numFmtId="0" fontId="2" fillId="0" borderId="2" xfId="1" applyFont="1" applyFill="1" applyBorder="1" applyAlignment="1" applyProtection="1">
      <alignment horizontal="right"/>
      <protection hidden="1"/>
    </xf>
    <xf numFmtId="167" fontId="4" fillId="0" borderId="1" xfId="1" applyNumberFormat="1" applyFont="1" applyFill="1" applyBorder="1" applyAlignment="1" applyProtection="1">
      <alignment horizontal="right" wrapText="1"/>
      <protection hidden="1"/>
    </xf>
    <xf numFmtId="167" fontId="5" fillId="0" borderId="1" xfId="1" applyNumberFormat="1" applyFont="1" applyFill="1" applyBorder="1" applyAlignment="1" applyProtection="1">
      <alignment horizontal="right" wrapText="1"/>
      <protection hidden="1"/>
    </xf>
    <xf numFmtId="167" fontId="5" fillId="0" borderId="1" xfId="1" applyNumberFormat="1" applyFont="1" applyFill="1" applyBorder="1" applyAlignment="1" applyProtection="1">
      <alignment horizontal="right"/>
      <protection hidden="1"/>
    </xf>
    <xf numFmtId="168"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wrapText="1"/>
      <protection hidden="1"/>
    </xf>
    <xf numFmtId="168" fontId="4" fillId="0" borderId="1" xfId="1" applyNumberFormat="1" applyFont="1" applyFill="1" applyBorder="1" applyAlignment="1" applyProtection="1">
      <alignment horizontal="right"/>
      <protection hidden="1"/>
    </xf>
    <xf numFmtId="169" fontId="4" fillId="0" borderId="1" xfId="1" applyNumberFormat="1" applyFont="1" applyFill="1" applyBorder="1" applyAlignment="1" applyProtection="1">
      <alignment horizontal="right"/>
      <protection hidden="1"/>
    </xf>
    <xf numFmtId="0" fontId="2" fillId="0" borderId="0" xfId="1" applyFont="1" applyFill="1" applyAlignment="1" applyProtection="1">
      <alignment horizontal="left"/>
      <protection hidden="1"/>
    </xf>
    <xf numFmtId="164" fontId="5" fillId="0" borderId="1" xfId="1" applyNumberFormat="1" applyFont="1" applyFill="1" applyBorder="1" applyAlignment="1" applyProtection="1">
      <alignment vertical="top" wrapText="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3"/>
  <sheetViews>
    <sheetView showGridLines="0" tabSelected="1" zoomScaleNormal="100" zoomScaleSheetLayoutView="90" workbookViewId="0">
      <selection activeCell="C9" sqref="C9:C10"/>
    </sheetView>
  </sheetViews>
  <sheetFormatPr defaultColWidth="9.109375" defaultRowHeight="13.2" x14ac:dyDescent="0.25"/>
  <cols>
    <col min="1" max="1" width="9.77734375" style="19" customWidth="1"/>
    <col min="2" max="2" width="24.33203125" style="19" customWidth="1"/>
    <col min="3" max="3" width="75.6640625" style="19" customWidth="1"/>
    <col min="4" max="4" width="17.44140625" style="19" customWidth="1"/>
    <col min="5" max="6" width="15.109375" style="19" customWidth="1"/>
    <col min="7" max="243" width="9.109375" style="19" customWidth="1"/>
    <col min="244" max="16384" width="9.109375" style="19"/>
  </cols>
  <sheetData>
    <row r="1" spans="1:6" s="3" customFormat="1" ht="16.8" x14ac:dyDescent="0.3">
      <c r="A1" s="2"/>
      <c r="D1" s="34" t="s">
        <v>3</v>
      </c>
    </row>
    <row r="2" spans="1:6" s="3" customFormat="1" ht="16.8" x14ac:dyDescent="0.3">
      <c r="A2" s="2"/>
      <c r="D2" s="34" t="s">
        <v>0</v>
      </c>
    </row>
    <row r="3" spans="1:6" s="3" customFormat="1" ht="16.8" x14ac:dyDescent="0.3">
      <c r="A3" s="2"/>
      <c r="D3" s="34" t="s">
        <v>4</v>
      </c>
    </row>
    <row r="4" spans="1:6" s="3" customFormat="1" ht="16.8" x14ac:dyDescent="0.3">
      <c r="A4" s="2"/>
      <c r="D4" s="34" t="s">
        <v>5</v>
      </c>
    </row>
    <row r="5" spans="1:6" s="3" customFormat="1" ht="16.8" x14ac:dyDescent="0.3">
      <c r="A5" s="4"/>
      <c r="C5" s="5"/>
      <c r="D5" s="5"/>
      <c r="E5" s="6"/>
    </row>
    <row r="6" spans="1:6" s="3" customFormat="1" ht="32.4" customHeight="1" x14ac:dyDescent="0.3">
      <c r="A6" s="36" t="s">
        <v>284</v>
      </c>
      <c r="B6" s="37"/>
      <c r="C6" s="37"/>
      <c r="D6" s="37"/>
      <c r="E6" s="37"/>
      <c r="F6" s="37"/>
    </row>
    <row r="7" spans="1:6" s="3" customFormat="1" ht="16.8" x14ac:dyDescent="0.3">
      <c r="A7" s="7"/>
      <c r="B7" s="8"/>
      <c r="C7" s="8"/>
      <c r="D7" s="8"/>
      <c r="E7" s="9"/>
    </row>
    <row r="8" spans="1:6" s="3" customFormat="1" ht="16.8" x14ac:dyDescent="0.3">
      <c r="A8" s="4"/>
      <c r="B8" s="5"/>
      <c r="C8" s="5"/>
      <c r="D8" s="5"/>
      <c r="F8" s="25" t="s">
        <v>2</v>
      </c>
    </row>
    <row r="9" spans="1:6" ht="34.200000000000003" customHeight="1" x14ac:dyDescent="0.25">
      <c r="A9" s="38" t="s">
        <v>195</v>
      </c>
      <c r="B9" s="38"/>
      <c r="C9" s="38" t="s">
        <v>196</v>
      </c>
      <c r="D9" s="38" t="s">
        <v>201</v>
      </c>
      <c r="E9" s="38" t="s">
        <v>197</v>
      </c>
      <c r="F9" s="39" t="s">
        <v>283</v>
      </c>
    </row>
    <row r="10" spans="1:6" ht="86.4" customHeight="1" x14ac:dyDescent="0.25">
      <c r="A10" s="13" t="s">
        <v>198</v>
      </c>
      <c r="B10" s="13" t="s">
        <v>199</v>
      </c>
      <c r="C10" s="38"/>
      <c r="D10" s="38"/>
      <c r="E10" s="38"/>
      <c r="F10" s="40"/>
    </row>
    <row r="11" spans="1:6" ht="13.8" x14ac:dyDescent="0.25">
      <c r="A11" s="14">
        <v>1</v>
      </c>
      <c r="B11" s="14">
        <v>2</v>
      </c>
      <c r="C11" s="14">
        <v>3</v>
      </c>
      <c r="D11" s="14">
        <v>4</v>
      </c>
      <c r="E11" s="14">
        <v>5</v>
      </c>
      <c r="F11" s="15">
        <v>6</v>
      </c>
    </row>
    <row r="12" spans="1:6" ht="13.8" x14ac:dyDescent="0.25">
      <c r="A12" s="14" t="s">
        <v>1</v>
      </c>
      <c r="B12" s="14" t="s">
        <v>1</v>
      </c>
      <c r="C12" s="20" t="s">
        <v>208</v>
      </c>
      <c r="D12" s="33">
        <f>SUM(D13+D18+D24+D52+D69+D98+D101+D105+D109+D114+D116+D118+D120)</f>
        <v>6710421.9000000004</v>
      </c>
      <c r="E12" s="33">
        <f>SUM(E13+E18+E24+E52+E69+E98+E101+E105+E109+E114+E116+E118+E120)</f>
        <v>1247413.0999999999</v>
      </c>
      <c r="F12" s="32">
        <f t="shared" ref="F12:F20" si="0">SUM(E12/D12)*100</f>
        <v>18.589190345840994</v>
      </c>
    </row>
    <row r="13" spans="1:6" s="24" customFormat="1" ht="18.600000000000001" customHeight="1" x14ac:dyDescent="0.25">
      <c r="A13" s="21" t="s">
        <v>6</v>
      </c>
      <c r="B13" s="22" t="s">
        <v>7</v>
      </c>
      <c r="C13" s="23" t="s">
        <v>8</v>
      </c>
      <c r="D13" s="26">
        <f>SUM(D14:D17)</f>
        <v>389.4</v>
      </c>
      <c r="E13" s="26">
        <f t="shared" ref="E13" si="1">SUM(E14:E17)</f>
        <v>419</v>
      </c>
      <c r="F13" s="32">
        <f t="shared" si="0"/>
        <v>107.60143810991269</v>
      </c>
    </row>
    <row r="14" spans="1:6" ht="18" customHeight="1" x14ac:dyDescent="0.25">
      <c r="A14" s="16" t="s">
        <v>6</v>
      </c>
      <c r="B14" s="17" t="s">
        <v>9</v>
      </c>
      <c r="C14" s="18" t="s">
        <v>10</v>
      </c>
      <c r="D14" s="27">
        <v>61.9</v>
      </c>
      <c r="E14" s="28">
        <v>95.5</v>
      </c>
      <c r="F14" s="29">
        <f t="shared" si="0"/>
        <v>154.28109854604202</v>
      </c>
    </row>
    <row r="15" spans="1:6" ht="60" customHeight="1" x14ac:dyDescent="0.25">
      <c r="A15" s="16" t="s">
        <v>6</v>
      </c>
      <c r="B15" s="17" t="s">
        <v>11</v>
      </c>
      <c r="C15" s="18" t="s">
        <v>12</v>
      </c>
      <c r="D15" s="27">
        <v>2.1</v>
      </c>
      <c r="E15" s="28">
        <v>0</v>
      </c>
      <c r="F15" s="29">
        <f t="shared" si="0"/>
        <v>0</v>
      </c>
    </row>
    <row r="16" spans="1:6" ht="110.4" x14ac:dyDescent="0.25">
      <c r="A16" s="16" t="s">
        <v>6</v>
      </c>
      <c r="B16" s="17" t="s">
        <v>13</v>
      </c>
      <c r="C16" s="18" t="s">
        <v>14</v>
      </c>
      <c r="D16" s="27">
        <v>1.9</v>
      </c>
      <c r="E16" s="28">
        <v>0</v>
      </c>
      <c r="F16" s="29">
        <f t="shared" si="0"/>
        <v>0</v>
      </c>
    </row>
    <row r="17" spans="1:6" ht="33.6" customHeight="1" x14ac:dyDescent="0.25">
      <c r="A17" s="16" t="s">
        <v>6</v>
      </c>
      <c r="B17" s="17" t="s">
        <v>15</v>
      </c>
      <c r="C17" s="18" t="s">
        <v>16</v>
      </c>
      <c r="D17" s="27">
        <v>323.5</v>
      </c>
      <c r="E17" s="28">
        <v>323.5</v>
      </c>
      <c r="F17" s="29">
        <f t="shared" si="0"/>
        <v>100</v>
      </c>
    </row>
    <row r="18" spans="1:6" s="24" customFormat="1" ht="27.6" x14ac:dyDescent="0.25">
      <c r="A18" s="21" t="s">
        <v>17</v>
      </c>
      <c r="B18" s="22" t="s">
        <v>7</v>
      </c>
      <c r="C18" s="23" t="s">
        <v>18</v>
      </c>
      <c r="D18" s="26">
        <f>SUM(D19:D23)</f>
        <v>1182.5999999999999</v>
      </c>
      <c r="E18" s="26">
        <f t="shared" ref="E18" si="2">SUM(E19:E23)</f>
        <v>327.9</v>
      </c>
      <c r="F18" s="32">
        <f t="shared" si="0"/>
        <v>27.727042110603755</v>
      </c>
    </row>
    <row r="19" spans="1:6" ht="46.8" customHeight="1" x14ac:dyDescent="0.25">
      <c r="A19" s="16" t="s">
        <v>17</v>
      </c>
      <c r="B19" s="17" t="s">
        <v>19</v>
      </c>
      <c r="C19" s="18" t="s">
        <v>20</v>
      </c>
      <c r="D19" s="27">
        <v>448.1</v>
      </c>
      <c r="E19" s="28">
        <v>112</v>
      </c>
      <c r="F19" s="29">
        <f t="shared" si="0"/>
        <v>24.9944208881946</v>
      </c>
    </row>
    <row r="20" spans="1:6" ht="47.4" customHeight="1" x14ac:dyDescent="0.25">
      <c r="A20" s="16" t="s">
        <v>17</v>
      </c>
      <c r="B20" s="17" t="s">
        <v>21</v>
      </c>
      <c r="C20" s="18" t="s">
        <v>22</v>
      </c>
      <c r="D20" s="27">
        <v>52.8</v>
      </c>
      <c r="E20" s="28">
        <v>3.1</v>
      </c>
      <c r="F20" s="29">
        <f t="shared" si="0"/>
        <v>5.8712121212121211</v>
      </c>
    </row>
    <row r="21" spans="1:6" ht="23.4" customHeight="1" x14ac:dyDescent="0.25">
      <c r="A21" s="16" t="s">
        <v>17</v>
      </c>
      <c r="B21" s="17" t="s">
        <v>23</v>
      </c>
      <c r="C21" s="18" t="s">
        <v>24</v>
      </c>
      <c r="D21" s="27">
        <v>0</v>
      </c>
      <c r="E21" s="28">
        <v>0.2</v>
      </c>
      <c r="F21" s="29" t="s">
        <v>200</v>
      </c>
    </row>
    <row r="22" spans="1:6" ht="47.4" customHeight="1" x14ac:dyDescent="0.25">
      <c r="A22" s="16" t="s">
        <v>17</v>
      </c>
      <c r="B22" s="17" t="s">
        <v>25</v>
      </c>
      <c r="C22" s="18" t="s">
        <v>26</v>
      </c>
      <c r="D22" s="27">
        <v>593.1</v>
      </c>
      <c r="E22" s="28">
        <v>133.19999999999999</v>
      </c>
      <c r="F22" s="29">
        <f t="shared" ref="F22:F50" si="3">SUM(E22/D22)*100</f>
        <v>22.458270106221544</v>
      </c>
    </row>
    <row r="23" spans="1:6" ht="48" customHeight="1" x14ac:dyDescent="0.25">
      <c r="A23" s="16" t="s">
        <v>17</v>
      </c>
      <c r="B23" s="17" t="s">
        <v>27</v>
      </c>
      <c r="C23" s="18" t="s">
        <v>28</v>
      </c>
      <c r="D23" s="27">
        <v>88.6</v>
      </c>
      <c r="E23" s="28">
        <v>79.400000000000006</v>
      </c>
      <c r="F23" s="29">
        <f t="shared" si="3"/>
        <v>89.616252821670443</v>
      </c>
    </row>
    <row r="24" spans="1:6" s="24" customFormat="1" ht="20.399999999999999" customHeight="1" x14ac:dyDescent="0.25">
      <c r="A24" s="21" t="s">
        <v>29</v>
      </c>
      <c r="B24" s="22" t="s">
        <v>7</v>
      </c>
      <c r="C24" s="23" t="s">
        <v>30</v>
      </c>
      <c r="D24" s="26">
        <f>SUM(D25:D51)</f>
        <v>4310561.2</v>
      </c>
      <c r="E24" s="26">
        <f t="shared" ref="E24" si="4">SUM(E25:E51)</f>
        <v>801100.5</v>
      </c>
      <c r="F24" s="32">
        <f t="shared" si="3"/>
        <v>18.584598682881477</v>
      </c>
    </row>
    <row r="25" spans="1:6" ht="18" customHeight="1" x14ac:dyDescent="0.25">
      <c r="A25" s="16" t="s">
        <v>29</v>
      </c>
      <c r="B25" s="17" t="s">
        <v>9</v>
      </c>
      <c r="C25" s="18" t="s">
        <v>10</v>
      </c>
      <c r="D25" s="27">
        <v>1.9</v>
      </c>
      <c r="E25" s="28">
        <v>40.4</v>
      </c>
      <c r="F25" s="29">
        <f t="shared" si="3"/>
        <v>2126.3157894736842</v>
      </c>
    </row>
    <row r="26" spans="1:6" ht="60" customHeight="1" x14ac:dyDescent="0.25">
      <c r="A26" s="16" t="s">
        <v>29</v>
      </c>
      <c r="B26" s="17" t="s">
        <v>11</v>
      </c>
      <c r="C26" s="18" t="s">
        <v>12</v>
      </c>
      <c r="D26" s="27">
        <v>12</v>
      </c>
      <c r="E26" s="28">
        <v>0</v>
      </c>
      <c r="F26" s="29">
        <f t="shared" si="3"/>
        <v>0</v>
      </c>
    </row>
    <row r="27" spans="1:6" ht="46.2" customHeight="1" x14ac:dyDescent="0.25">
      <c r="A27" s="16" t="s">
        <v>29</v>
      </c>
      <c r="B27" s="17" t="s">
        <v>31</v>
      </c>
      <c r="C27" s="18" t="s">
        <v>32</v>
      </c>
      <c r="D27" s="27">
        <v>6.1</v>
      </c>
      <c r="E27" s="28">
        <v>0</v>
      </c>
      <c r="F27" s="29">
        <f t="shared" si="3"/>
        <v>0</v>
      </c>
    </row>
    <row r="28" spans="1:6" ht="110.4" x14ac:dyDescent="0.25">
      <c r="A28" s="16" t="s">
        <v>29</v>
      </c>
      <c r="B28" s="17" t="s">
        <v>13</v>
      </c>
      <c r="C28" s="18" t="s">
        <v>14</v>
      </c>
      <c r="D28" s="27">
        <v>8.1999999999999993</v>
      </c>
      <c r="E28" s="28">
        <v>0</v>
      </c>
      <c r="F28" s="29">
        <f t="shared" si="3"/>
        <v>0</v>
      </c>
    </row>
    <row r="29" spans="1:6" ht="32.4" customHeight="1" x14ac:dyDescent="0.25">
      <c r="A29" s="16" t="s">
        <v>29</v>
      </c>
      <c r="B29" s="17" t="s">
        <v>33</v>
      </c>
      <c r="C29" s="18" t="s">
        <v>34</v>
      </c>
      <c r="D29" s="27">
        <v>202328.2</v>
      </c>
      <c r="E29" s="28">
        <v>49122.3</v>
      </c>
      <c r="F29" s="29">
        <f t="shared" si="3"/>
        <v>24.278523705543765</v>
      </c>
    </row>
    <row r="30" spans="1:6" ht="50.4" customHeight="1" x14ac:dyDescent="0.25">
      <c r="A30" s="16" t="s">
        <v>29</v>
      </c>
      <c r="B30" s="17" t="s">
        <v>202</v>
      </c>
      <c r="C30" s="18" t="s">
        <v>203</v>
      </c>
      <c r="D30" s="27">
        <v>183754.1</v>
      </c>
      <c r="E30" s="28">
        <v>0</v>
      </c>
      <c r="F30" s="29">
        <f t="shared" si="3"/>
        <v>0</v>
      </c>
    </row>
    <row r="31" spans="1:6" ht="33.6" customHeight="1" x14ac:dyDescent="0.25">
      <c r="A31" s="16" t="s">
        <v>29</v>
      </c>
      <c r="B31" s="17" t="s">
        <v>204</v>
      </c>
      <c r="C31" s="18" t="s">
        <v>205</v>
      </c>
      <c r="D31" s="27">
        <v>114436.9</v>
      </c>
      <c r="E31" s="28">
        <v>0</v>
      </c>
      <c r="F31" s="29">
        <f t="shared" si="3"/>
        <v>0</v>
      </c>
    </row>
    <row r="32" spans="1:6" ht="60" customHeight="1" x14ac:dyDescent="0.25">
      <c r="A32" s="16" t="s">
        <v>29</v>
      </c>
      <c r="B32" s="17" t="s">
        <v>206</v>
      </c>
      <c r="C32" s="18" t="s">
        <v>207</v>
      </c>
      <c r="D32" s="27">
        <v>947762.3</v>
      </c>
      <c r="E32" s="28">
        <v>292566.7</v>
      </c>
      <c r="F32" s="29">
        <f t="shared" si="3"/>
        <v>30.869206340028505</v>
      </c>
    </row>
    <row r="33" spans="1:6" ht="31.8" customHeight="1" x14ac:dyDescent="0.25">
      <c r="A33" s="16" t="s">
        <v>29</v>
      </c>
      <c r="B33" s="17" t="s">
        <v>209</v>
      </c>
      <c r="C33" s="18" t="s">
        <v>210</v>
      </c>
      <c r="D33" s="27">
        <v>27414.3</v>
      </c>
      <c r="E33" s="28">
        <v>0</v>
      </c>
      <c r="F33" s="29">
        <f t="shared" si="3"/>
        <v>0</v>
      </c>
    </row>
    <row r="34" spans="1:6" ht="46.8" customHeight="1" x14ac:dyDescent="0.25">
      <c r="A34" s="16" t="s">
        <v>29</v>
      </c>
      <c r="B34" s="17" t="s">
        <v>211</v>
      </c>
      <c r="C34" s="18" t="s">
        <v>212</v>
      </c>
      <c r="D34" s="27">
        <v>29276.1</v>
      </c>
      <c r="E34" s="28">
        <v>0</v>
      </c>
      <c r="F34" s="29">
        <f t="shared" si="3"/>
        <v>0</v>
      </c>
    </row>
    <row r="35" spans="1:6" ht="45.6" customHeight="1" x14ac:dyDescent="0.25">
      <c r="A35" s="16" t="s">
        <v>29</v>
      </c>
      <c r="B35" s="17" t="s">
        <v>213</v>
      </c>
      <c r="C35" s="18" t="s">
        <v>35</v>
      </c>
      <c r="D35" s="27">
        <v>1755.5</v>
      </c>
      <c r="E35" s="28">
        <v>450</v>
      </c>
      <c r="F35" s="29">
        <f t="shared" si="3"/>
        <v>25.633722586157791</v>
      </c>
    </row>
    <row r="36" spans="1:6" ht="47.4" customHeight="1" x14ac:dyDescent="0.25">
      <c r="A36" s="16" t="s">
        <v>29</v>
      </c>
      <c r="B36" s="17" t="s">
        <v>214</v>
      </c>
      <c r="C36" s="18" t="s">
        <v>215</v>
      </c>
      <c r="D36" s="27">
        <v>32637.200000000001</v>
      </c>
      <c r="E36" s="28">
        <v>5877.4</v>
      </c>
      <c r="F36" s="29">
        <f t="shared" si="3"/>
        <v>18.008285024450625</v>
      </c>
    </row>
    <row r="37" spans="1:6" ht="45" customHeight="1" x14ac:dyDescent="0.25">
      <c r="A37" s="16" t="s">
        <v>29</v>
      </c>
      <c r="B37" s="17" t="s">
        <v>216</v>
      </c>
      <c r="C37" s="35" t="s">
        <v>217</v>
      </c>
      <c r="D37" s="27">
        <v>91146.8</v>
      </c>
      <c r="E37" s="28">
        <v>0</v>
      </c>
      <c r="F37" s="29">
        <f t="shared" si="3"/>
        <v>0</v>
      </c>
    </row>
    <row r="38" spans="1:6" ht="30" customHeight="1" x14ac:dyDescent="0.25">
      <c r="A38" s="16" t="s">
        <v>29</v>
      </c>
      <c r="B38" s="17" t="s">
        <v>218</v>
      </c>
      <c r="C38" s="35" t="s">
        <v>219</v>
      </c>
      <c r="D38" s="27">
        <v>47257.4</v>
      </c>
      <c r="E38" s="28">
        <v>0</v>
      </c>
      <c r="F38" s="29">
        <f t="shared" si="3"/>
        <v>0</v>
      </c>
    </row>
    <row r="39" spans="1:6" ht="22.2" customHeight="1" x14ac:dyDescent="0.25">
      <c r="A39" s="16" t="s">
        <v>29</v>
      </c>
      <c r="B39" s="17" t="s">
        <v>220</v>
      </c>
      <c r="C39" s="35" t="s">
        <v>221</v>
      </c>
      <c r="D39" s="27">
        <v>134.5</v>
      </c>
      <c r="E39" s="28">
        <v>0</v>
      </c>
      <c r="F39" s="29">
        <f t="shared" si="3"/>
        <v>0</v>
      </c>
    </row>
    <row r="40" spans="1:6" ht="31.2" customHeight="1" x14ac:dyDescent="0.25">
      <c r="A40" s="16" t="s">
        <v>29</v>
      </c>
      <c r="B40" s="17" t="s">
        <v>222</v>
      </c>
      <c r="C40" s="35" t="s">
        <v>36</v>
      </c>
      <c r="D40" s="27">
        <v>11129.8</v>
      </c>
      <c r="E40" s="28">
        <v>0</v>
      </c>
      <c r="F40" s="29">
        <f t="shared" si="3"/>
        <v>0</v>
      </c>
    </row>
    <row r="41" spans="1:6" ht="31.8" customHeight="1" x14ac:dyDescent="0.25">
      <c r="A41" s="16" t="s">
        <v>29</v>
      </c>
      <c r="B41" s="17" t="s">
        <v>223</v>
      </c>
      <c r="C41" s="35" t="s">
        <v>37</v>
      </c>
      <c r="D41" s="27">
        <v>141471.79999999999</v>
      </c>
      <c r="E41" s="28">
        <v>0</v>
      </c>
      <c r="F41" s="29">
        <f t="shared" si="3"/>
        <v>0</v>
      </c>
    </row>
    <row r="42" spans="1:6" ht="18" customHeight="1" x14ac:dyDescent="0.25">
      <c r="A42" s="16" t="s">
        <v>29</v>
      </c>
      <c r="B42" s="17" t="s">
        <v>224</v>
      </c>
      <c r="C42" s="35" t="s">
        <v>225</v>
      </c>
      <c r="D42" s="27">
        <v>681223.1</v>
      </c>
      <c r="E42" s="28">
        <v>8164.9</v>
      </c>
      <c r="F42" s="29">
        <f t="shared" si="3"/>
        <v>1.1985647580065915</v>
      </c>
    </row>
    <row r="43" spans="1:6" ht="33" customHeight="1" x14ac:dyDescent="0.25">
      <c r="A43" s="16" t="s">
        <v>29</v>
      </c>
      <c r="B43" s="17" t="s">
        <v>226</v>
      </c>
      <c r="C43" s="35" t="s">
        <v>38</v>
      </c>
      <c r="D43" s="27">
        <v>1682548</v>
      </c>
      <c r="E43" s="28">
        <v>294941</v>
      </c>
      <c r="F43" s="29">
        <f t="shared" si="3"/>
        <v>17.529425609254535</v>
      </c>
    </row>
    <row r="44" spans="1:6" ht="60" customHeight="1" x14ac:dyDescent="0.25">
      <c r="A44" s="16" t="s">
        <v>29</v>
      </c>
      <c r="B44" s="17" t="s">
        <v>227</v>
      </c>
      <c r="C44" s="35" t="s">
        <v>228</v>
      </c>
      <c r="D44" s="27">
        <v>37283</v>
      </c>
      <c r="E44" s="28">
        <v>11089.7</v>
      </c>
      <c r="F44" s="29">
        <f t="shared" si="3"/>
        <v>29.744655741222541</v>
      </c>
    </row>
    <row r="45" spans="1:6" ht="43.8" customHeight="1" x14ac:dyDescent="0.25">
      <c r="A45" s="16" t="s">
        <v>29</v>
      </c>
      <c r="B45" s="17" t="s">
        <v>229</v>
      </c>
      <c r="C45" s="35" t="s">
        <v>39</v>
      </c>
      <c r="D45" s="27">
        <v>6852.6</v>
      </c>
      <c r="E45" s="28">
        <v>1713.2</v>
      </c>
      <c r="F45" s="29">
        <f t="shared" si="3"/>
        <v>25.000729650059831</v>
      </c>
    </row>
    <row r="46" spans="1:6" ht="46.2" customHeight="1" x14ac:dyDescent="0.25">
      <c r="A46" s="16" t="s">
        <v>29</v>
      </c>
      <c r="B46" s="17" t="s">
        <v>230</v>
      </c>
      <c r="C46" s="18" t="s">
        <v>40</v>
      </c>
      <c r="D46" s="27">
        <v>1.4</v>
      </c>
      <c r="E46" s="28">
        <v>0</v>
      </c>
      <c r="F46" s="29">
        <f t="shared" si="3"/>
        <v>0</v>
      </c>
    </row>
    <row r="47" spans="1:6" ht="31.8" customHeight="1" x14ac:dyDescent="0.25">
      <c r="A47" s="16" t="s">
        <v>29</v>
      </c>
      <c r="B47" s="17" t="s">
        <v>231</v>
      </c>
      <c r="C47" s="18" t="s">
        <v>41</v>
      </c>
      <c r="D47" s="27">
        <v>6829.8</v>
      </c>
      <c r="E47" s="28">
        <v>1775.9</v>
      </c>
      <c r="F47" s="29">
        <f t="shared" si="3"/>
        <v>26.002225541011448</v>
      </c>
    </row>
    <row r="48" spans="1:6" ht="115.2" customHeight="1" x14ac:dyDescent="0.25">
      <c r="A48" s="16" t="s">
        <v>29</v>
      </c>
      <c r="B48" s="17" t="s">
        <v>232</v>
      </c>
      <c r="C48" s="18" t="s">
        <v>233</v>
      </c>
      <c r="D48" s="27">
        <v>625</v>
      </c>
      <c r="E48" s="28">
        <v>156.19999999999999</v>
      </c>
      <c r="F48" s="29">
        <f t="shared" si="3"/>
        <v>24.991999999999997</v>
      </c>
    </row>
    <row r="49" spans="1:6" ht="45" customHeight="1" x14ac:dyDescent="0.25">
      <c r="A49" s="16" t="s">
        <v>29</v>
      </c>
      <c r="B49" s="17" t="s">
        <v>234</v>
      </c>
      <c r="C49" s="18" t="s">
        <v>235</v>
      </c>
      <c r="D49" s="27">
        <v>58433.7</v>
      </c>
      <c r="E49" s="28">
        <v>14297.1</v>
      </c>
      <c r="F49" s="29">
        <f t="shared" si="3"/>
        <v>24.467216691737818</v>
      </c>
    </row>
    <row r="50" spans="1:6" ht="19.8" customHeight="1" x14ac:dyDescent="0.25">
      <c r="A50" s="16" t="s">
        <v>29</v>
      </c>
      <c r="B50" s="17" t="s">
        <v>238</v>
      </c>
      <c r="C50" s="18" t="s">
        <v>239</v>
      </c>
      <c r="D50" s="27">
        <v>6231.5</v>
      </c>
      <c r="E50" s="28">
        <v>121001.3</v>
      </c>
      <c r="F50" s="29">
        <f t="shared" si="3"/>
        <v>1941.7684345663165</v>
      </c>
    </row>
    <row r="51" spans="1:6" ht="32.4" customHeight="1" x14ac:dyDescent="0.25">
      <c r="A51" s="16" t="s">
        <v>29</v>
      </c>
      <c r="B51" s="17" t="s">
        <v>236</v>
      </c>
      <c r="C51" s="18" t="s">
        <v>237</v>
      </c>
      <c r="D51" s="27">
        <v>0</v>
      </c>
      <c r="E51" s="30">
        <v>-95.6</v>
      </c>
      <c r="F51" s="29" t="s">
        <v>200</v>
      </c>
    </row>
    <row r="52" spans="1:6" s="24" customFormat="1" ht="33" customHeight="1" x14ac:dyDescent="0.25">
      <c r="A52" s="21" t="s">
        <v>42</v>
      </c>
      <c r="B52" s="22" t="s">
        <v>7</v>
      </c>
      <c r="C52" s="23" t="s">
        <v>43</v>
      </c>
      <c r="D52" s="26">
        <f>SUM(D53:D68)</f>
        <v>229511.9</v>
      </c>
      <c r="E52" s="26">
        <f t="shared" ref="E52" si="5">SUM(E53:E68)</f>
        <v>52911.999999999985</v>
      </c>
      <c r="F52" s="32">
        <f>SUM(E52/D52)*100</f>
        <v>23.054142290661176</v>
      </c>
    </row>
    <row r="53" spans="1:6" ht="43.8" customHeight="1" x14ac:dyDescent="0.25">
      <c r="A53" s="16" t="s">
        <v>42</v>
      </c>
      <c r="B53" s="17" t="s">
        <v>44</v>
      </c>
      <c r="C53" s="18" t="s">
        <v>45</v>
      </c>
      <c r="D53" s="27">
        <v>10</v>
      </c>
      <c r="E53" s="28">
        <v>0</v>
      </c>
      <c r="F53" s="29">
        <f>SUM(E53/D53)*100</f>
        <v>0</v>
      </c>
    </row>
    <row r="54" spans="1:6" ht="45" customHeight="1" x14ac:dyDescent="0.25">
      <c r="A54" s="16" t="s">
        <v>42</v>
      </c>
      <c r="B54" s="17" t="s">
        <v>46</v>
      </c>
      <c r="C54" s="18" t="s">
        <v>47</v>
      </c>
      <c r="D54" s="27">
        <v>100</v>
      </c>
      <c r="E54" s="28">
        <v>0</v>
      </c>
      <c r="F54" s="29">
        <f>SUM(E54/D54)*100</f>
        <v>0</v>
      </c>
    </row>
    <row r="55" spans="1:6" ht="64.2" customHeight="1" x14ac:dyDescent="0.25">
      <c r="A55" s="16" t="s">
        <v>42</v>
      </c>
      <c r="B55" s="17" t="s">
        <v>48</v>
      </c>
      <c r="C55" s="18" t="s">
        <v>49</v>
      </c>
      <c r="D55" s="27">
        <v>51417</v>
      </c>
      <c r="E55" s="28">
        <v>12117.5</v>
      </c>
      <c r="F55" s="29">
        <f>SUM(E55/D55)*100</f>
        <v>23.567108154890406</v>
      </c>
    </row>
    <row r="56" spans="1:6" ht="61.2" customHeight="1" x14ac:dyDescent="0.25">
      <c r="A56" s="16" t="s">
        <v>42</v>
      </c>
      <c r="B56" s="17" t="s">
        <v>50</v>
      </c>
      <c r="C56" s="18" t="s">
        <v>51</v>
      </c>
      <c r="D56" s="27">
        <v>3222.4</v>
      </c>
      <c r="E56" s="28">
        <v>474.8</v>
      </c>
      <c r="F56" s="29">
        <f>SUM(E56/D56)*100</f>
        <v>14.734359483614698</v>
      </c>
    </row>
    <row r="57" spans="1:6" ht="47.4" customHeight="1" x14ac:dyDescent="0.25">
      <c r="A57" s="16" t="s">
        <v>42</v>
      </c>
      <c r="B57" s="17" t="s">
        <v>52</v>
      </c>
      <c r="C57" s="18" t="s">
        <v>53</v>
      </c>
      <c r="D57" s="27">
        <v>0</v>
      </c>
      <c r="E57" s="28">
        <v>695.1</v>
      </c>
      <c r="F57" s="29" t="s">
        <v>200</v>
      </c>
    </row>
    <row r="58" spans="1:6" ht="33" customHeight="1" x14ac:dyDescent="0.25">
      <c r="A58" s="16" t="s">
        <v>42</v>
      </c>
      <c r="B58" s="17" t="s">
        <v>54</v>
      </c>
      <c r="C58" s="18" t="s">
        <v>55</v>
      </c>
      <c r="D58" s="27">
        <v>8597</v>
      </c>
      <c r="E58" s="28">
        <v>2128.6999999999998</v>
      </c>
      <c r="F58" s="29">
        <f>SUM(E58/D58)*100</f>
        <v>24.760963126672092</v>
      </c>
    </row>
    <row r="59" spans="1:6" ht="76.8" customHeight="1" x14ac:dyDescent="0.25">
      <c r="A59" s="16" t="s">
        <v>42</v>
      </c>
      <c r="B59" s="17" t="s">
        <v>56</v>
      </c>
      <c r="C59" s="18" t="s">
        <v>57</v>
      </c>
      <c r="D59" s="27">
        <v>0.8</v>
      </c>
      <c r="E59" s="28">
        <v>3.5</v>
      </c>
      <c r="F59" s="29">
        <f>SUM(E59/D59)*100</f>
        <v>437.5</v>
      </c>
    </row>
    <row r="60" spans="1:6" ht="60.6" customHeight="1" x14ac:dyDescent="0.25">
      <c r="A60" s="16" t="s">
        <v>42</v>
      </c>
      <c r="B60" s="17" t="s">
        <v>58</v>
      </c>
      <c r="C60" s="18" t="s">
        <v>59</v>
      </c>
      <c r="D60" s="27">
        <v>13800</v>
      </c>
      <c r="E60" s="28">
        <v>2386.9</v>
      </c>
      <c r="F60" s="29">
        <f>SUM(E60/D60)*100</f>
        <v>17.296376811594204</v>
      </c>
    </row>
    <row r="61" spans="1:6" ht="76.2" customHeight="1" x14ac:dyDescent="0.25">
      <c r="A61" s="16" t="s">
        <v>42</v>
      </c>
      <c r="B61" s="17" t="s">
        <v>60</v>
      </c>
      <c r="C61" s="18" t="s">
        <v>61</v>
      </c>
      <c r="D61" s="27">
        <v>0</v>
      </c>
      <c r="E61" s="28">
        <v>30.1</v>
      </c>
      <c r="F61" s="29" t="s">
        <v>200</v>
      </c>
    </row>
    <row r="62" spans="1:6" ht="59.4" customHeight="1" x14ac:dyDescent="0.25">
      <c r="A62" s="16" t="s">
        <v>42</v>
      </c>
      <c r="B62" s="17" t="s">
        <v>62</v>
      </c>
      <c r="C62" s="18" t="s">
        <v>63</v>
      </c>
      <c r="D62" s="27">
        <v>34.9</v>
      </c>
      <c r="E62" s="28">
        <v>7.1</v>
      </c>
      <c r="F62" s="29">
        <f>SUM(E62/D62)*100</f>
        <v>20.343839541547279</v>
      </c>
    </row>
    <row r="63" spans="1:6" ht="17.399999999999999" customHeight="1" x14ac:dyDescent="0.25">
      <c r="A63" s="16" t="s">
        <v>42</v>
      </c>
      <c r="B63" s="17" t="s">
        <v>9</v>
      </c>
      <c r="C63" s="18" t="s">
        <v>10</v>
      </c>
      <c r="D63" s="27">
        <v>1378.3</v>
      </c>
      <c r="E63" s="28">
        <v>1378.3</v>
      </c>
      <c r="F63" s="29">
        <f>SUM(E63/D63)*100</f>
        <v>100</v>
      </c>
    </row>
    <row r="64" spans="1:6" ht="21.6" customHeight="1" x14ac:dyDescent="0.25">
      <c r="A64" s="16" t="s">
        <v>42</v>
      </c>
      <c r="B64" s="17" t="s">
        <v>64</v>
      </c>
      <c r="C64" s="18" t="s">
        <v>65</v>
      </c>
      <c r="D64" s="27">
        <v>120566.9</v>
      </c>
      <c r="E64" s="28">
        <v>33474.1</v>
      </c>
      <c r="F64" s="29">
        <f>SUM(E64/D64)*100</f>
        <v>27.763921938774239</v>
      </c>
    </row>
    <row r="65" spans="1:6" ht="60.6" customHeight="1" x14ac:dyDescent="0.25">
      <c r="A65" s="16" t="s">
        <v>42</v>
      </c>
      <c r="B65" s="17" t="s">
        <v>66</v>
      </c>
      <c r="C65" s="18" t="s">
        <v>67</v>
      </c>
      <c r="D65" s="27">
        <v>120</v>
      </c>
      <c r="E65" s="28">
        <v>0</v>
      </c>
      <c r="F65" s="29">
        <f>SUM(E65/D65)*100</f>
        <v>0</v>
      </c>
    </row>
    <row r="66" spans="1:6" ht="31.8" customHeight="1" x14ac:dyDescent="0.25">
      <c r="A66" s="16" t="s">
        <v>42</v>
      </c>
      <c r="B66" s="17" t="s">
        <v>68</v>
      </c>
      <c r="C66" s="18" t="s">
        <v>69</v>
      </c>
      <c r="D66" s="27">
        <v>30200</v>
      </c>
      <c r="E66" s="28">
        <v>163</v>
      </c>
      <c r="F66" s="29">
        <f>SUM(E66/D66)*100</f>
        <v>0.53973509933774833</v>
      </c>
    </row>
    <row r="67" spans="1:6" ht="45" customHeight="1" x14ac:dyDescent="0.25">
      <c r="A67" s="16" t="s">
        <v>42</v>
      </c>
      <c r="B67" s="17" t="s">
        <v>70</v>
      </c>
      <c r="C67" s="18" t="s">
        <v>71</v>
      </c>
      <c r="D67" s="27">
        <v>0</v>
      </c>
      <c r="E67" s="28">
        <v>42.7</v>
      </c>
      <c r="F67" s="29" t="s">
        <v>200</v>
      </c>
    </row>
    <row r="68" spans="1:6" ht="16.8" customHeight="1" x14ac:dyDescent="0.25">
      <c r="A68" s="16" t="s">
        <v>42</v>
      </c>
      <c r="B68" s="17" t="s">
        <v>72</v>
      </c>
      <c r="C68" s="18" t="s">
        <v>73</v>
      </c>
      <c r="D68" s="27">
        <v>64.599999999999994</v>
      </c>
      <c r="E68" s="28">
        <v>10.199999999999999</v>
      </c>
      <c r="F68" s="29">
        <f t="shared" ref="F68:F78" si="6">SUM(E68/D68)*100</f>
        <v>15.789473684210526</v>
      </c>
    </row>
    <row r="69" spans="1:6" s="24" customFormat="1" ht="17.399999999999999" customHeight="1" x14ac:dyDescent="0.25">
      <c r="A69" s="21" t="s">
        <v>74</v>
      </c>
      <c r="B69" s="22" t="s">
        <v>7</v>
      </c>
      <c r="C69" s="23" t="s">
        <v>75</v>
      </c>
      <c r="D69" s="26">
        <f>SUM(D70:D97)</f>
        <v>2161082</v>
      </c>
      <c r="E69" s="26">
        <f t="shared" ref="E69" si="7">SUM(E70:E97)</f>
        <v>389572.5</v>
      </c>
      <c r="F69" s="32">
        <f t="shared" si="6"/>
        <v>18.026733830553397</v>
      </c>
    </row>
    <row r="70" spans="1:6" ht="174" customHeight="1" x14ac:dyDescent="0.25">
      <c r="A70" s="16" t="s">
        <v>74</v>
      </c>
      <c r="B70" s="17" t="s">
        <v>240</v>
      </c>
      <c r="C70" s="18" t="s">
        <v>241</v>
      </c>
      <c r="D70" s="27">
        <v>680422.6</v>
      </c>
      <c r="E70" s="28">
        <v>175352.1</v>
      </c>
      <c r="F70" s="29">
        <f t="shared" si="6"/>
        <v>25.771057575101125</v>
      </c>
    </row>
    <row r="71" spans="1:6" ht="127.8" customHeight="1" x14ac:dyDescent="0.25">
      <c r="A71" s="16" t="s">
        <v>74</v>
      </c>
      <c r="B71" s="17" t="s">
        <v>243</v>
      </c>
      <c r="C71" s="18" t="s">
        <v>242</v>
      </c>
      <c r="D71" s="27">
        <v>1549.5</v>
      </c>
      <c r="E71" s="28">
        <v>28.4</v>
      </c>
      <c r="F71" s="29">
        <f t="shared" si="6"/>
        <v>1.8328493062278153</v>
      </c>
    </row>
    <row r="72" spans="1:6" ht="116.4" customHeight="1" x14ac:dyDescent="0.25">
      <c r="A72" s="16" t="s">
        <v>74</v>
      </c>
      <c r="B72" s="17" t="s">
        <v>244</v>
      </c>
      <c r="C72" s="18" t="s">
        <v>245</v>
      </c>
      <c r="D72" s="27">
        <v>173.7</v>
      </c>
      <c r="E72" s="28">
        <v>0</v>
      </c>
      <c r="F72" s="29">
        <f t="shared" si="6"/>
        <v>0</v>
      </c>
    </row>
    <row r="73" spans="1:6" ht="103.2" customHeight="1" x14ac:dyDescent="0.25">
      <c r="A73" s="16" t="s">
        <v>74</v>
      </c>
      <c r="B73" s="17" t="s">
        <v>246</v>
      </c>
      <c r="C73" s="18" t="s">
        <v>247</v>
      </c>
      <c r="D73" s="27">
        <v>11126.1</v>
      </c>
      <c r="E73" s="28">
        <v>560.4</v>
      </c>
      <c r="F73" s="29">
        <f t="shared" si="6"/>
        <v>5.0368053495834113</v>
      </c>
    </row>
    <row r="74" spans="1:6" ht="106.2" customHeight="1" x14ac:dyDescent="0.25">
      <c r="A74" s="16" t="s">
        <v>74</v>
      </c>
      <c r="B74" s="17" t="s">
        <v>248</v>
      </c>
      <c r="C74" s="18" t="s">
        <v>249</v>
      </c>
      <c r="D74" s="27">
        <v>2494.5</v>
      </c>
      <c r="E74" s="28">
        <v>403.1</v>
      </c>
      <c r="F74" s="29">
        <f t="shared" si="6"/>
        <v>16.159551012226899</v>
      </c>
    </row>
    <row r="75" spans="1:6" ht="339.6" customHeight="1" x14ac:dyDescent="0.25">
      <c r="A75" s="16" t="s">
        <v>74</v>
      </c>
      <c r="B75" s="17" t="s">
        <v>250</v>
      </c>
      <c r="C75" s="18" t="s">
        <v>280</v>
      </c>
      <c r="D75" s="27">
        <v>81628</v>
      </c>
      <c r="E75" s="28">
        <v>1090.4000000000001</v>
      </c>
      <c r="F75" s="29">
        <f t="shared" si="6"/>
        <v>1.3358161415200667</v>
      </c>
    </row>
    <row r="76" spans="1:6" ht="87" customHeight="1" x14ac:dyDescent="0.25">
      <c r="A76" s="16" t="s">
        <v>74</v>
      </c>
      <c r="B76" s="17" t="s">
        <v>251</v>
      </c>
      <c r="C76" s="18" t="s">
        <v>252</v>
      </c>
      <c r="D76" s="27">
        <v>2193.1</v>
      </c>
      <c r="E76" s="28">
        <v>2117.8000000000002</v>
      </c>
      <c r="F76" s="29">
        <f t="shared" si="6"/>
        <v>96.566504035383716</v>
      </c>
    </row>
    <row r="77" spans="1:6" ht="76.8" customHeight="1" x14ac:dyDescent="0.25">
      <c r="A77" s="16" t="s">
        <v>74</v>
      </c>
      <c r="B77" s="17" t="s">
        <v>254</v>
      </c>
      <c r="C77" s="18" t="s">
        <v>253</v>
      </c>
      <c r="D77" s="27">
        <v>6581.6</v>
      </c>
      <c r="E77" s="28">
        <v>1823.7</v>
      </c>
      <c r="F77" s="29">
        <f t="shared" si="6"/>
        <v>27.709067703901784</v>
      </c>
    </row>
    <row r="78" spans="1:6" ht="222" customHeight="1" x14ac:dyDescent="0.25">
      <c r="A78" s="16" t="s">
        <v>74</v>
      </c>
      <c r="B78" s="17" t="s">
        <v>76</v>
      </c>
      <c r="C78" s="18" t="s">
        <v>281</v>
      </c>
      <c r="D78" s="27">
        <v>27279.8</v>
      </c>
      <c r="E78" s="28">
        <v>1044.5</v>
      </c>
      <c r="F78" s="29">
        <f t="shared" si="6"/>
        <v>3.8288403873928698</v>
      </c>
    </row>
    <row r="79" spans="1:6" ht="222" customHeight="1" x14ac:dyDescent="0.25">
      <c r="A79" s="16" t="s">
        <v>74</v>
      </c>
      <c r="B79" s="17" t="s">
        <v>255</v>
      </c>
      <c r="C79" s="18" t="s">
        <v>282</v>
      </c>
      <c r="D79" s="27">
        <v>0</v>
      </c>
      <c r="E79" s="28">
        <v>1405.5</v>
      </c>
      <c r="F79" s="29" t="s">
        <v>200</v>
      </c>
    </row>
    <row r="80" spans="1:6" ht="136.19999999999999" customHeight="1" x14ac:dyDescent="0.25">
      <c r="A80" s="16" t="s">
        <v>74</v>
      </c>
      <c r="B80" s="17" t="s">
        <v>256</v>
      </c>
      <c r="C80" s="18" t="s">
        <v>257</v>
      </c>
      <c r="D80" s="27">
        <v>0</v>
      </c>
      <c r="E80" s="28">
        <v>14.6</v>
      </c>
      <c r="F80" s="29" t="s">
        <v>200</v>
      </c>
    </row>
    <row r="81" spans="1:6" ht="48" customHeight="1" x14ac:dyDescent="0.25">
      <c r="A81" s="16" t="s">
        <v>74</v>
      </c>
      <c r="B81" s="17" t="s">
        <v>258</v>
      </c>
      <c r="C81" s="18" t="s">
        <v>259</v>
      </c>
      <c r="D81" s="27">
        <v>916917.6</v>
      </c>
      <c r="E81" s="28">
        <v>132583.79999999999</v>
      </c>
      <c r="F81" s="29">
        <f t="shared" ref="F81:F98" si="8">SUM(E81/D81)*100</f>
        <v>14.459728987642945</v>
      </c>
    </row>
    <row r="82" spans="1:6" ht="47.4" customHeight="1" x14ac:dyDescent="0.25">
      <c r="A82" s="16" t="s">
        <v>74</v>
      </c>
      <c r="B82" s="17" t="s">
        <v>261</v>
      </c>
      <c r="C82" s="18" t="s">
        <v>260</v>
      </c>
      <c r="D82" s="27">
        <v>32741.7</v>
      </c>
      <c r="E82" s="28">
        <v>0</v>
      </c>
      <c r="F82" s="29">
        <f t="shared" si="8"/>
        <v>0</v>
      </c>
    </row>
    <row r="83" spans="1:6" ht="82.8" x14ac:dyDescent="0.25">
      <c r="A83" s="16" t="s">
        <v>74</v>
      </c>
      <c r="B83" s="17" t="s">
        <v>77</v>
      </c>
      <c r="C83" s="18" t="s">
        <v>78</v>
      </c>
      <c r="D83" s="27">
        <v>22875.200000000001</v>
      </c>
      <c r="E83" s="28">
        <v>5499.2</v>
      </c>
      <c r="F83" s="29">
        <f t="shared" si="8"/>
        <v>24.040008393369234</v>
      </c>
    </row>
    <row r="84" spans="1:6" ht="90" customHeight="1" x14ac:dyDescent="0.25">
      <c r="A84" s="16" t="s">
        <v>74</v>
      </c>
      <c r="B84" s="17" t="s">
        <v>79</v>
      </c>
      <c r="C84" s="18" t="s">
        <v>80</v>
      </c>
      <c r="D84" s="27">
        <v>103.1</v>
      </c>
      <c r="E84" s="28">
        <v>31.2</v>
      </c>
      <c r="F84" s="29">
        <f t="shared" si="8"/>
        <v>30.26188166828322</v>
      </c>
    </row>
    <row r="85" spans="1:6" ht="82.8" x14ac:dyDescent="0.25">
      <c r="A85" s="16" t="s">
        <v>74</v>
      </c>
      <c r="B85" s="17" t="s">
        <v>81</v>
      </c>
      <c r="C85" s="18" t="s">
        <v>82</v>
      </c>
      <c r="D85" s="27">
        <v>23101.8</v>
      </c>
      <c r="E85" s="28">
        <v>6137.9</v>
      </c>
      <c r="F85" s="29">
        <f t="shared" si="8"/>
        <v>26.568925365123064</v>
      </c>
    </row>
    <row r="86" spans="1:6" ht="82.8" x14ac:dyDescent="0.25">
      <c r="A86" s="16" t="s">
        <v>74</v>
      </c>
      <c r="B86" s="17" t="s">
        <v>83</v>
      </c>
      <c r="C86" s="18" t="s">
        <v>84</v>
      </c>
      <c r="D86" s="31">
        <v>-2343</v>
      </c>
      <c r="E86" s="30">
        <v>-472.9</v>
      </c>
      <c r="F86" s="29">
        <f t="shared" si="8"/>
        <v>20.183525394793001</v>
      </c>
    </row>
    <row r="87" spans="1:6" ht="33" customHeight="1" x14ac:dyDescent="0.25">
      <c r="A87" s="16" t="s">
        <v>74</v>
      </c>
      <c r="B87" s="17" t="s">
        <v>262</v>
      </c>
      <c r="C87" s="18" t="s">
        <v>264</v>
      </c>
      <c r="D87" s="27">
        <v>101240.2</v>
      </c>
      <c r="E87" s="28">
        <v>15099.1</v>
      </c>
      <c r="F87" s="29">
        <f t="shared" si="8"/>
        <v>14.914134898982818</v>
      </c>
    </row>
    <row r="88" spans="1:6" ht="47.4" customHeight="1" x14ac:dyDescent="0.25">
      <c r="A88" s="16" t="s">
        <v>74</v>
      </c>
      <c r="B88" s="17" t="s">
        <v>263</v>
      </c>
      <c r="C88" s="18" t="s">
        <v>265</v>
      </c>
      <c r="D88" s="27">
        <v>88759.8</v>
      </c>
      <c r="E88" s="28">
        <v>20593.8</v>
      </c>
      <c r="F88" s="29">
        <f t="shared" si="8"/>
        <v>23.201719697430594</v>
      </c>
    </row>
    <row r="89" spans="1:6" ht="17.399999999999999" customHeight="1" x14ac:dyDescent="0.25">
      <c r="A89" s="16" t="s">
        <v>74</v>
      </c>
      <c r="B89" s="17" t="s">
        <v>267</v>
      </c>
      <c r="C89" s="18" t="s">
        <v>266</v>
      </c>
      <c r="D89" s="27">
        <v>950</v>
      </c>
      <c r="E89" s="28">
        <v>389.8</v>
      </c>
      <c r="F89" s="29">
        <f t="shared" si="8"/>
        <v>41.031578947368423</v>
      </c>
    </row>
    <row r="90" spans="1:6" ht="30.6" customHeight="1" x14ac:dyDescent="0.25">
      <c r="A90" s="16" t="s">
        <v>74</v>
      </c>
      <c r="B90" s="17" t="s">
        <v>268</v>
      </c>
      <c r="C90" s="18" t="s">
        <v>269</v>
      </c>
      <c r="D90" s="27">
        <v>8500</v>
      </c>
      <c r="E90" s="28">
        <v>2436.8000000000002</v>
      </c>
      <c r="F90" s="29">
        <f t="shared" si="8"/>
        <v>28.66823529411765</v>
      </c>
    </row>
    <row r="91" spans="1:6" ht="31.2" customHeight="1" x14ac:dyDescent="0.25">
      <c r="A91" s="16" t="s">
        <v>74</v>
      </c>
      <c r="B91" s="17" t="s">
        <v>271</v>
      </c>
      <c r="C91" s="18" t="s">
        <v>270</v>
      </c>
      <c r="D91" s="27">
        <v>54793.1</v>
      </c>
      <c r="E91" s="28">
        <v>2893.8</v>
      </c>
      <c r="F91" s="29">
        <f t="shared" si="8"/>
        <v>5.2813219182707316</v>
      </c>
    </row>
    <row r="92" spans="1:6" ht="16.2" customHeight="1" x14ac:dyDescent="0.25">
      <c r="A92" s="16" t="s">
        <v>74</v>
      </c>
      <c r="B92" s="17" t="s">
        <v>272</v>
      </c>
      <c r="C92" s="18" t="s">
        <v>273</v>
      </c>
      <c r="D92" s="27">
        <v>6081.7</v>
      </c>
      <c r="E92" s="28">
        <v>1432.2</v>
      </c>
      <c r="F92" s="29">
        <f t="shared" si="8"/>
        <v>23.549336534192744</v>
      </c>
    </row>
    <row r="93" spans="1:6" ht="18" customHeight="1" x14ac:dyDescent="0.25">
      <c r="A93" s="16" t="s">
        <v>74</v>
      </c>
      <c r="B93" s="17" t="s">
        <v>275</v>
      </c>
      <c r="C93" s="18" t="s">
        <v>274</v>
      </c>
      <c r="D93" s="27">
        <v>10418.299999999999</v>
      </c>
      <c r="E93" s="28">
        <v>550.9</v>
      </c>
      <c r="F93" s="29">
        <f t="shared" si="8"/>
        <v>5.2878108712553873</v>
      </c>
    </row>
    <row r="94" spans="1:6" ht="29.4" customHeight="1" x14ac:dyDescent="0.25">
      <c r="A94" s="16" t="s">
        <v>74</v>
      </c>
      <c r="B94" s="17" t="s">
        <v>276</v>
      </c>
      <c r="C94" s="18" t="s">
        <v>277</v>
      </c>
      <c r="D94" s="27">
        <v>50672.800000000003</v>
      </c>
      <c r="E94" s="28">
        <v>11626.4</v>
      </c>
      <c r="F94" s="29">
        <f t="shared" si="8"/>
        <v>22.944064665856239</v>
      </c>
    </row>
    <row r="95" spans="1:6" ht="31.8" customHeight="1" x14ac:dyDescent="0.25">
      <c r="A95" s="16" t="s">
        <v>74</v>
      </c>
      <c r="B95" s="17" t="s">
        <v>279</v>
      </c>
      <c r="C95" s="18" t="s">
        <v>278</v>
      </c>
      <c r="D95" s="27">
        <v>12320.8</v>
      </c>
      <c r="E95" s="28">
        <v>637.79999999999995</v>
      </c>
      <c r="F95" s="29">
        <f t="shared" si="8"/>
        <v>5.1766119083176418</v>
      </c>
    </row>
    <row r="96" spans="1:6" ht="48" customHeight="1" x14ac:dyDescent="0.25">
      <c r="A96" s="16" t="s">
        <v>74</v>
      </c>
      <c r="B96" s="17" t="s">
        <v>85</v>
      </c>
      <c r="C96" s="18" t="s">
        <v>86</v>
      </c>
      <c r="D96" s="27">
        <v>19360.5</v>
      </c>
      <c r="E96" s="28">
        <v>5988</v>
      </c>
      <c r="F96" s="29">
        <f t="shared" si="8"/>
        <v>30.92895328116526</v>
      </c>
    </row>
    <row r="97" spans="1:6" ht="60.6" customHeight="1" x14ac:dyDescent="0.25">
      <c r="A97" s="16" t="s">
        <v>74</v>
      </c>
      <c r="B97" s="17" t="s">
        <v>87</v>
      </c>
      <c r="C97" s="18" t="s">
        <v>88</v>
      </c>
      <c r="D97" s="27">
        <v>1139.5</v>
      </c>
      <c r="E97" s="28">
        <v>304.2</v>
      </c>
      <c r="F97" s="29">
        <f t="shared" si="8"/>
        <v>26.695919262834579</v>
      </c>
    </row>
    <row r="98" spans="1:6" s="24" customFormat="1" ht="18.600000000000001" customHeight="1" x14ac:dyDescent="0.25">
      <c r="A98" s="21" t="s">
        <v>89</v>
      </c>
      <c r="B98" s="22" t="s">
        <v>7</v>
      </c>
      <c r="C98" s="23" t="s">
        <v>90</v>
      </c>
      <c r="D98" s="26">
        <f>SUM(D99:D100)</f>
        <v>0.1</v>
      </c>
      <c r="E98" s="26">
        <f t="shared" ref="E98" si="9">SUM(E99:E100)</f>
        <v>133.4</v>
      </c>
      <c r="F98" s="32">
        <f t="shared" si="8"/>
        <v>133400</v>
      </c>
    </row>
    <row r="99" spans="1:6" ht="22.2" customHeight="1" x14ac:dyDescent="0.25">
      <c r="A99" s="16" t="s">
        <v>89</v>
      </c>
      <c r="B99" s="17" t="s">
        <v>9</v>
      </c>
      <c r="C99" s="18" t="s">
        <v>10</v>
      </c>
      <c r="D99" s="27">
        <v>0</v>
      </c>
      <c r="E99" s="28">
        <v>128.30000000000001</v>
      </c>
      <c r="F99" s="29" t="s">
        <v>200</v>
      </c>
    </row>
    <row r="100" spans="1:6" ht="115.2" customHeight="1" x14ac:dyDescent="0.25">
      <c r="A100" s="16" t="s">
        <v>89</v>
      </c>
      <c r="B100" s="17" t="s">
        <v>13</v>
      </c>
      <c r="C100" s="18" t="s">
        <v>14</v>
      </c>
      <c r="D100" s="27">
        <v>0.1</v>
      </c>
      <c r="E100" s="28">
        <v>5.0999999999999996</v>
      </c>
      <c r="F100" s="29">
        <f t="shared" ref="F100:F109" si="10">SUM(E100/D100)*100</f>
        <v>5099.9999999999991</v>
      </c>
    </row>
    <row r="101" spans="1:6" s="24" customFormat="1" ht="35.4" customHeight="1" x14ac:dyDescent="0.25">
      <c r="A101" s="21" t="s">
        <v>91</v>
      </c>
      <c r="B101" s="22" t="s">
        <v>7</v>
      </c>
      <c r="C101" s="23" t="s">
        <v>92</v>
      </c>
      <c r="D101" s="26">
        <f>SUM(D102:D104)</f>
        <v>83.6</v>
      </c>
      <c r="E101" s="26">
        <f t="shared" ref="E101" si="11">SUM(E102:E104)</f>
        <v>29.9</v>
      </c>
      <c r="F101" s="32">
        <f t="shared" si="10"/>
        <v>35.76555023923445</v>
      </c>
    </row>
    <row r="102" spans="1:6" ht="75" customHeight="1" x14ac:dyDescent="0.25">
      <c r="A102" s="16" t="s">
        <v>91</v>
      </c>
      <c r="B102" s="17" t="s">
        <v>93</v>
      </c>
      <c r="C102" s="18" t="s">
        <v>94</v>
      </c>
      <c r="D102" s="27">
        <v>1.3</v>
      </c>
      <c r="E102" s="28">
        <v>0</v>
      </c>
      <c r="F102" s="29">
        <f t="shared" si="10"/>
        <v>0</v>
      </c>
    </row>
    <row r="103" spans="1:6" ht="48.6" customHeight="1" x14ac:dyDescent="0.25">
      <c r="A103" s="16" t="s">
        <v>91</v>
      </c>
      <c r="B103" s="17" t="s">
        <v>95</v>
      </c>
      <c r="C103" s="18" t="s">
        <v>96</v>
      </c>
      <c r="D103" s="27">
        <v>81</v>
      </c>
      <c r="E103" s="28">
        <v>20.9</v>
      </c>
      <c r="F103" s="29">
        <f t="shared" si="10"/>
        <v>25.802469135802468</v>
      </c>
    </row>
    <row r="104" spans="1:6" ht="48" customHeight="1" x14ac:dyDescent="0.25">
      <c r="A104" s="16" t="s">
        <v>91</v>
      </c>
      <c r="B104" s="17" t="s">
        <v>97</v>
      </c>
      <c r="C104" s="18" t="s">
        <v>98</v>
      </c>
      <c r="D104" s="27">
        <v>1.3</v>
      </c>
      <c r="E104" s="28">
        <v>9</v>
      </c>
      <c r="F104" s="29">
        <f t="shared" si="10"/>
        <v>692.30769230769226</v>
      </c>
    </row>
    <row r="105" spans="1:6" s="24" customFormat="1" ht="34.799999999999997" customHeight="1" x14ac:dyDescent="0.25">
      <c r="A105" s="21" t="s">
        <v>99</v>
      </c>
      <c r="B105" s="22" t="s">
        <v>7</v>
      </c>
      <c r="C105" s="23" t="s">
        <v>100</v>
      </c>
      <c r="D105" s="26">
        <f>SUM(D106:D108)</f>
        <v>56.7</v>
      </c>
      <c r="E105" s="26">
        <f t="shared" ref="E105" si="12">SUM(E106:E108)</f>
        <v>0</v>
      </c>
      <c r="F105" s="32">
        <f t="shared" si="10"/>
        <v>0</v>
      </c>
    </row>
    <row r="106" spans="1:6" ht="103.2" customHeight="1" x14ac:dyDescent="0.25">
      <c r="A106" s="16" t="s">
        <v>99</v>
      </c>
      <c r="B106" s="17" t="s">
        <v>101</v>
      </c>
      <c r="C106" s="18" t="s">
        <v>102</v>
      </c>
      <c r="D106" s="27">
        <v>23.3</v>
      </c>
      <c r="E106" s="28">
        <v>0</v>
      </c>
      <c r="F106" s="29">
        <f t="shared" si="10"/>
        <v>0</v>
      </c>
    </row>
    <row r="107" spans="1:6" ht="87.6" customHeight="1" x14ac:dyDescent="0.25">
      <c r="A107" s="16" t="s">
        <v>99</v>
      </c>
      <c r="B107" s="17" t="s">
        <v>103</v>
      </c>
      <c r="C107" s="18" t="s">
        <v>104</v>
      </c>
      <c r="D107" s="27">
        <v>16.7</v>
      </c>
      <c r="E107" s="28">
        <v>0</v>
      </c>
      <c r="F107" s="29">
        <f t="shared" si="10"/>
        <v>0</v>
      </c>
    </row>
    <row r="108" spans="1:6" ht="132.6" customHeight="1" x14ac:dyDescent="0.25">
      <c r="A108" s="16" t="s">
        <v>99</v>
      </c>
      <c r="B108" s="17" t="s">
        <v>105</v>
      </c>
      <c r="C108" s="18" t="s">
        <v>106</v>
      </c>
      <c r="D108" s="27">
        <v>16.7</v>
      </c>
      <c r="E108" s="28">
        <v>0</v>
      </c>
      <c r="F108" s="29">
        <f t="shared" si="10"/>
        <v>0</v>
      </c>
    </row>
    <row r="109" spans="1:6" s="24" customFormat="1" ht="34.799999999999997" customHeight="1" x14ac:dyDescent="0.25">
      <c r="A109" s="21" t="s">
        <v>107</v>
      </c>
      <c r="B109" s="22" t="s">
        <v>7</v>
      </c>
      <c r="C109" s="23" t="s">
        <v>108</v>
      </c>
      <c r="D109" s="26">
        <f>SUM(D110:D113)</f>
        <v>4510</v>
      </c>
      <c r="E109" s="26">
        <f t="shared" ref="E109" si="13">SUM(E110:E113)</f>
        <v>2191.2999999999997</v>
      </c>
      <c r="F109" s="32">
        <f t="shared" si="10"/>
        <v>48.587583148558757</v>
      </c>
    </row>
    <row r="110" spans="1:6" ht="18" customHeight="1" x14ac:dyDescent="0.25">
      <c r="A110" s="16" t="s">
        <v>107</v>
      </c>
      <c r="B110" s="17" t="s">
        <v>9</v>
      </c>
      <c r="C110" s="18" t="s">
        <v>10</v>
      </c>
      <c r="D110" s="27">
        <v>0</v>
      </c>
      <c r="E110" s="28">
        <v>8.6999999999999993</v>
      </c>
      <c r="F110" s="29" t="s">
        <v>200</v>
      </c>
    </row>
    <row r="111" spans="1:6" ht="63.6" customHeight="1" x14ac:dyDescent="0.25">
      <c r="A111" s="16" t="s">
        <v>107</v>
      </c>
      <c r="B111" s="17" t="s">
        <v>11</v>
      </c>
      <c r="C111" s="18" t="s">
        <v>12</v>
      </c>
      <c r="D111" s="27">
        <v>5</v>
      </c>
      <c r="E111" s="28">
        <v>0.2</v>
      </c>
      <c r="F111" s="29">
        <f>SUM(E111/D111)*100</f>
        <v>4</v>
      </c>
    </row>
    <row r="112" spans="1:6" ht="117.6" customHeight="1" x14ac:dyDescent="0.25">
      <c r="A112" s="16" t="s">
        <v>107</v>
      </c>
      <c r="B112" s="17" t="s">
        <v>13</v>
      </c>
      <c r="C112" s="18" t="s">
        <v>14</v>
      </c>
      <c r="D112" s="27">
        <v>5</v>
      </c>
      <c r="E112" s="28">
        <v>886.8</v>
      </c>
      <c r="F112" s="29">
        <f>SUM(E112/D112)*100</f>
        <v>17736</v>
      </c>
    </row>
    <row r="113" spans="1:6" ht="33.6" customHeight="1" x14ac:dyDescent="0.25">
      <c r="A113" s="16" t="s">
        <v>107</v>
      </c>
      <c r="B113" s="17" t="s">
        <v>109</v>
      </c>
      <c r="C113" s="18" t="s">
        <v>110</v>
      </c>
      <c r="D113" s="27">
        <v>4500</v>
      </c>
      <c r="E113" s="28">
        <v>1295.5999999999999</v>
      </c>
      <c r="F113" s="29">
        <f>SUM(E113/D113)*100</f>
        <v>28.79111111111111</v>
      </c>
    </row>
    <row r="114" spans="1:6" s="24" customFormat="1" ht="45.6" customHeight="1" x14ac:dyDescent="0.25">
      <c r="A114" s="21" t="s">
        <v>111</v>
      </c>
      <c r="B114" s="22" t="s">
        <v>7</v>
      </c>
      <c r="C114" s="23" t="s">
        <v>112</v>
      </c>
      <c r="D114" s="26">
        <f>SUM(D115)</f>
        <v>0</v>
      </c>
      <c r="E114" s="26">
        <f t="shared" ref="E114" si="14">SUM(E115)</f>
        <v>0.5</v>
      </c>
      <c r="F114" s="32" t="s">
        <v>200</v>
      </c>
    </row>
    <row r="115" spans="1:6" ht="93" customHeight="1" x14ac:dyDescent="0.25">
      <c r="A115" s="16" t="s">
        <v>111</v>
      </c>
      <c r="B115" s="17" t="s">
        <v>113</v>
      </c>
      <c r="C115" s="18" t="s">
        <v>114</v>
      </c>
      <c r="D115" s="27">
        <v>0</v>
      </c>
      <c r="E115" s="28">
        <v>0.5</v>
      </c>
      <c r="F115" s="29" t="s">
        <v>200</v>
      </c>
    </row>
    <row r="116" spans="1:6" s="24" customFormat="1" ht="30.6" customHeight="1" x14ac:dyDescent="0.25">
      <c r="A116" s="21" t="s">
        <v>115</v>
      </c>
      <c r="B116" s="22" t="s">
        <v>7</v>
      </c>
      <c r="C116" s="23" t="s">
        <v>116</v>
      </c>
      <c r="D116" s="26">
        <f>SUM(D117)</f>
        <v>0</v>
      </c>
      <c r="E116" s="26">
        <f t="shared" ref="E116" si="15">SUM(E117)</f>
        <v>20</v>
      </c>
      <c r="F116" s="32" t="s">
        <v>200</v>
      </c>
    </row>
    <row r="117" spans="1:6" ht="145.19999999999999" customHeight="1" x14ac:dyDescent="0.25">
      <c r="A117" s="16" t="s">
        <v>115</v>
      </c>
      <c r="B117" s="17" t="s">
        <v>117</v>
      </c>
      <c r="C117" s="18" t="s">
        <v>118</v>
      </c>
      <c r="D117" s="27">
        <v>0</v>
      </c>
      <c r="E117" s="28">
        <v>20</v>
      </c>
      <c r="F117" s="29" t="s">
        <v>200</v>
      </c>
    </row>
    <row r="118" spans="1:6" s="24" customFormat="1" ht="20.399999999999999" customHeight="1" x14ac:dyDescent="0.25">
      <c r="A118" s="21" t="s">
        <v>119</v>
      </c>
      <c r="B118" s="22" t="s">
        <v>7</v>
      </c>
      <c r="C118" s="23" t="s">
        <v>120</v>
      </c>
      <c r="D118" s="26">
        <f>SUM(D119)</f>
        <v>10</v>
      </c>
      <c r="E118" s="26">
        <f t="shared" ref="E118" si="16">SUM(E119)</f>
        <v>0</v>
      </c>
      <c r="F118" s="32">
        <f t="shared" ref="F118:F157" si="17">SUM(E118/D118)*100</f>
        <v>0</v>
      </c>
    </row>
    <row r="119" spans="1:6" ht="77.400000000000006" customHeight="1" x14ac:dyDescent="0.25">
      <c r="A119" s="16" t="s">
        <v>119</v>
      </c>
      <c r="B119" s="17" t="s">
        <v>121</v>
      </c>
      <c r="C119" s="18" t="s">
        <v>122</v>
      </c>
      <c r="D119" s="27">
        <v>10</v>
      </c>
      <c r="E119" s="28">
        <v>0</v>
      </c>
      <c r="F119" s="29">
        <f t="shared" si="17"/>
        <v>0</v>
      </c>
    </row>
    <row r="120" spans="1:6" s="24" customFormat="1" ht="33" customHeight="1" x14ac:dyDescent="0.25">
      <c r="A120" s="21" t="s">
        <v>123</v>
      </c>
      <c r="B120" s="22" t="s">
        <v>7</v>
      </c>
      <c r="C120" s="23" t="s">
        <v>124</v>
      </c>
      <c r="D120" s="26">
        <f>SUM(D121:D157)</f>
        <v>3034.3999999999996</v>
      </c>
      <c r="E120" s="26">
        <f t="shared" ref="E120" si="18">SUM(E121:E157)</f>
        <v>706.1</v>
      </c>
      <c r="F120" s="32">
        <f t="shared" si="17"/>
        <v>23.269839177432114</v>
      </c>
    </row>
    <row r="121" spans="1:6" ht="102" customHeight="1" x14ac:dyDescent="0.25">
      <c r="A121" s="16" t="s">
        <v>123</v>
      </c>
      <c r="B121" s="17" t="s">
        <v>125</v>
      </c>
      <c r="C121" s="18" t="s">
        <v>126</v>
      </c>
      <c r="D121" s="27">
        <v>6.6</v>
      </c>
      <c r="E121" s="28">
        <v>1.3</v>
      </c>
      <c r="F121" s="29">
        <f t="shared" si="17"/>
        <v>19.696969696969699</v>
      </c>
    </row>
    <row r="122" spans="1:6" ht="61.8" customHeight="1" x14ac:dyDescent="0.25">
      <c r="A122" s="16" t="s">
        <v>123</v>
      </c>
      <c r="B122" s="17" t="s">
        <v>127</v>
      </c>
      <c r="C122" s="18" t="s">
        <v>128</v>
      </c>
      <c r="D122" s="27">
        <v>10.3</v>
      </c>
      <c r="E122" s="28">
        <v>-2.8</v>
      </c>
      <c r="F122" s="29">
        <f t="shared" si="17"/>
        <v>-27.184466019417474</v>
      </c>
    </row>
    <row r="123" spans="1:6" ht="132" customHeight="1" x14ac:dyDescent="0.25">
      <c r="A123" s="16" t="s">
        <v>123</v>
      </c>
      <c r="B123" s="17" t="s">
        <v>129</v>
      </c>
      <c r="C123" s="18" t="s">
        <v>130</v>
      </c>
      <c r="D123" s="27">
        <v>8</v>
      </c>
      <c r="E123" s="28">
        <v>0</v>
      </c>
      <c r="F123" s="29">
        <f t="shared" si="17"/>
        <v>0</v>
      </c>
    </row>
    <row r="124" spans="1:6" ht="104.4" customHeight="1" x14ac:dyDescent="0.25">
      <c r="A124" s="16" t="s">
        <v>123</v>
      </c>
      <c r="B124" s="17" t="s">
        <v>131</v>
      </c>
      <c r="C124" s="18" t="s">
        <v>132</v>
      </c>
      <c r="D124" s="27">
        <v>51.1</v>
      </c>
      <c r="E124" s="28">
        <v>28.1</v>
      </c>
      <c r="F124" s="29">
        <f t="shared" si="17"/>
        <v>54.990215264187867</v>
      </c>
    </row>
    <row r="125" spans="1:6" ht="102.6" customHeight="1" x14ac:dyDescent="0.25">
      <c r="A125" s="16" t="s">
        <v>123</v>
      </c>
      <c r="B125" s="17" t="s">
        <v>133</v>
      </c>
      <c r="C125" s="18" t="s">
        <v>134</v>
      </c>
      <c r="D125" s="27">
        <v>0.7</v>
      </c>
      <c r="E125" s="28">
        <v>2</v>
      </c>
      <c r="F125" s="29">
        <f t="shared" si="17"/>
        <v>285.71428571428572</v>
      </c>
    </row>
    <row r="126" spans="1:6" ht="137.4" customHeight="1" x14ac:dyDescent="0.25">
      <c r="A126" s="16" t="s">
        <v>123</v>
      </c>
      <c r="B126" s="17" t="s">
        <v>135</v>
      </c>
      <c r="C126" s="18" t="s">
        <v>136</v>
      </c>
      <c r="D126" s="27">
        <v>4.0999999999999996</v>
      </c>
      <c r="E126" s="28">
        <v>0</v>
      </c>
      <c r="F126" s="29">
        <f t="shared" si="17"/>
        <v>0</v>
      </c>
    </row>
    <row r="127" spans="1:6" ht="88.2" customHeight="1" x14ac:dyDescent="0.25">
      <c r="A127" s="16" t="s">
        <v>123</v>
      </c>
      <c r="B127" s="17" t="s">
        <v>137</v>
      </c>
      <c r="C127" s="18" t="s">
        <v>138</v>
      </c>
      <c r="D127" s="27">
        <v>127.6</v>
      </c>
      <c r="E127" s="28">
        <v>55.1</v>
      </c>
      <c r="F127" s="29">
        <f t="shared" si="17"/>
        <v>43.18181818181818</v>
      </c>
    </row>
    <row r="128" spans="1:6" ht="91.2" customHeight="1" x14ac:dyDescent="0.25">
      <c r="A128" s="16" t="s">
        <v>123</v>
      </c>
      <c r="B128" s="17" t="s">
        <v>139</v>
      </c>
      <c r="C128" s="18" t="s">
        <v>140</v>
      </c>
      <c r="D128" s="27">
        <v>8</v>
      </c>
      <c r="E128" s="28">
        <v>10</v>
      </c>
      <c r="F128" s="29">
        <f t="shared" si="17"/>
        <v>125</v>
      </c>
    </row>
    <row r="129" spans="1:6" ht="74.400000000000006" customHeight="1" x14ac:dyDescent="0.25">
      <c r="A129" s="16" t="s">
        <v>123</v>
      </c>
      <c r="B129" s="17" t="s">
        <v>141</v>
      </c>
      <c r="C129" s="18" t="s">
        <v>142</v>
      </c>
      <c r="D129" s="27">
        <v>0.6</v>
      </c>
      <c r="E129" s="28">
        <v>0</v>
      </c>
      <c r="F129" s="29">
        <f t="shared" si="17"/>
        <v>0</v>
      </c>
    </row>
    <row r="130" spans="1:6" ht="87" customHeight="1" x14ac:dyDescent="0.25">
      <c r="A130" s="16" t="s">
        <v>123</v>
      </c>
      <c r="B130" s="17" t="s">
        <v>143</v>
      </c>
      <c r="C130" s="18" t="s">
        <v>144</v>
      </c>
      <c r="D130" s="27">
        <v>3.3</v>
      </c>
      <c r="E130" s="28">
        <v>0</v>
      </c>
      <c r="F130" s="29">
        <f t="shared" si="17"/>
        <v>0</v>
      </c>
    </row>
    <row r="131" spans="1:6" ht="75" customHeight="1" x14ac:dyDescent="0.25">
      <c r="A131" s="16" t="s">
        <v>123</v>
      </c>
      <c r="B131" s="17" t="s">
        <v>145</v>
      </c>
      <c r="C131" s="18" t="s">
        <v>146</v>
      </c>
      <c r="D131" s="27">
        <v>36.4</v>
      </c>
      <c r="E131" s="28">
        <v>16</v>
      </c>
      <c r="F131" s="29">
        <f t="shared" si="17"/>
        <v>43.956043956043956</v>
      </c>
    </row>
    <row r="132" spans="1:6" ht="102" customHeight="1" x14ac:dyDescent="0.25">
      <c r="A132" s="16" t="s">
        <v>123</v>
      </c>
      <c r="B132" s="17" t="s">
        <v>147</v>
      </c>
      <c r="C132" s="18" t="s">
        <v>148</v>
      </c>
      <c r="D132" s="27">
        <v>2.7</v>
      </c>
      <c r="E132" s="28">
        <v>0</v>
      </c>
      <c r="F132" s="29">
        <f t="shared" si="17"/>
        <v>0</v>
      </c>
    </row>
    <row r="133" spans="1:6" ht="93" customHeight="1" x14ac:dyDescent="0.25">
      <c r="A133" s="16" t="s">
        <v>123</v>
      </c>
      <c r="B133" s="17" t="s">
        <v>149</v>
      </c>
      <c r="C133" s="18" t="s">
        <v>150</v>
      </c>
      <c r="D133" s="27">
        <v>20</v>
      </c>
      <c r="E133" s="28">
        <v>0</v>
      </c>
      <c r="F133" s="29">
        <f t="shared" si="17"/>
        <v>0</v>
      </c>
    </row>
    <row r="134" spans="1:6" ht="130.19999999999999" customHeight="1" x14ac:dyDescent="0.25">
      <c r="A134" s="16" t="s">
        <v>123</v>
      </c>
      <c r="B134" s="17" t="s">
        <v>151</v>
      </c>
      <c r="C134" s="18" t="s">
        <v>152</v>
      </c>
      <c r="D134" s="27">
        <v>16.7</v>
      </c>
      <c r="E134" s="28">
        <v>0</v>
      </c>
      <c r="F134" s="29">
        <f t="shared" si="17"/>
        <v>0</v>
      </c>
    </row>
    <row r="135" spans="1:6" ht="74.400000000000006" customHeight="1" x14ac:dyDescent="0.25">
      <c r="A135" s="16" t="s">
        <v>123</v>
      </c>
      <c r="B135" s="17" t="s">
        <v>153</v>
      </c>
      <c r="C135" s="18" t="s">
        <v>154</v>
      </c>
      <c r="D135" s="27">
        <v>0.7</v>
      </c>
      <c r="E135" s="28">
        <v>0</v>
      </c>
      <c r="F135" s="29">
        <f t="shared" si="17"/>
        <v>0</v>
      </c>
    </row>
    <row r="136" spans="1:6" ht="90" customHeight="1" x14ac:dyDescent="0.25">
      <c r="A136" s="16" t="s">
        <v>123</v>
      </c>
      <c r="B136" s="17" t="s">
        <v>155</v>
      </c>
      <c r="C136" s="18" t="s">
        <v>156</v>
      </c>
      <c r="D136" s="27">
        <v>3.5</v>
      </c>
      <c r="E136" s="28">
        <v>0</v>
      </c>
      <c r="F136" s="29">
        <f t="shared" si="17"/>
        <v>0</v>
      </c>
    </row>
    <row r="137" spans="1:6" ht="89.4" customHeight="1" x14ac:dyDescent="0.25">
      <c r="A137" s="16" t="s">
        <v>123</v>
      </c>
      <c r="B137" s="17" t="s">
        <v>157</v>
      </c>
      <c r="C137" s="18" t="s">
        <v>158</v>
      </c>
      <c r="D137" s="27">
        <v>135.69999999999999</v>
      </c>
      <c r="E137" s="28">
        <v>0</v>
      </c>
      <c r="F137" s="29">
        <f t="shared" si="17"/>
        <v>0</v>
      </c>
    </row>
    <row r="138" spans="1:6" ht="103.8" customHeight="1" x14ac:dyDescent="0.25">
      <c r="A138" s="16" t="s">
        <v>123</v>
      </c>
      <c r="B138" s="17" t="s">
        <v>159</v>
      </c>
      <c r="C138" s="18" t="s">
        <v>160</v>
      </c>
      <c r="D138" s="27">
        <v>20</v>
      </c>
      <c r="E138" s="28">
        <v>0</v>
      </c>
      <c r="F138" s="29">
        <f t="shared" si="17"/>
        <v>0</v>
      </c>
    </row>
    <row r="139" spans="1:6" ht="74.400000000000006" customHeight="1" x14ac:dyDescent="0.25">
      <c r="A139" s="16" t="s">
        <v>123</v>
      </c>
      <c r="B139" s="17" t="s">
        <v>161</v>
      </c>
      <c r="C139" s="18" t="s">
        <v>162</v>
      </c>
      <c r="D139" s="27">
        <v>3.4</v>
      </c>
      <c r="E139" s="28">
        <v>24.1</v>
      </c>
      <c r="F139" s="29">
        <f t="shared" si="17"/>
        <v>708.82352941176475</v>
      </c>
    </row>
    <row r="140" spans="1:6" ht="124.2" x14ac:dyDescent="0.25">
      <c r="A140" s="16" t="s">
        <v>123</v>
      </c>
      <c r="B140" s="17" t="s">
        <v>163</v>
      </c>
      <c r="C140" s="18" t="s">
        <v>164</v>
      </c>
      <c r="D140" s="27">
        <v>1.7</v>
      </c>
      <c r="E140" s="28">
        <v>0</v>
      </c>
      <c r="F140" s="29">
        <f t="shared" si="17"/>
        <v>0</v>
      </c>
    </row>
    <row r="141" spans="1:6" ht="124.2" x14ac:dyDescent="0.25">
      <c r="A141" s="16" t="s">
        <v>123</v>
      </c>
      <c r="B141" s="17" t="s">
        <v>165</v>
      </c>
      <c r="C141" s="18" t="s">
        <v>166</v>
      </c>
      <c r="D141" s="27">
        <v>18.399999999999999</v>
      </c>
      <c r="E141" s="28">
        <v>3.5</v>
      </c>
      <c r="F141" s="29">
        <f t="shared" si="17"/>
        <v>19.021739130434785</v>
      </c>
    </row>
    <row r="142" spans="1:6" ht="166.2" customHeight="1" x14ac:dyDescent="0.25">
      <c r="A142" s="16" t="s">
        <v>123</v>
      </c>
      <c r="B142" s="17" t="s">
        <v>167</v>
      </c>
      <c r="C142" s="18" t="s">
        <v>168</v>
      </c>
      <c r="D142" s="27">
        <v>5.8</v>
      </c>
      <c r="E142" s="28">
        <v>15</v>
      </c>
      <c r="F142" s="29">
        <f t="shared" si="17"/>
        <v>258.62068965517244</v>
      </c>
    </row>
    <row r="143" spans="1:6" ht="110.4" x14ac:dyDescent="0.25">
      <c r="A143" s="16" t="s">
        <v>123</v>
      </c>
      <c r="B143" s="17" t="s">
        <v>169</v>
      </c>
      <c r="C143" s="18" t="s">
        <v>170</v>
      </c>
      <c r="D143" s="27">
        <v>1.4</v>
      </c>
      <c r="E143" s="28">
        <v>0</v>
      </c>
      <c r="F143" s="29">
        <f t="shared" si="17"/>
        <v>0</v>
      </c>
    </row>
    <row r="144" spans="1:6" ht="75.599999999999994" customHeight="1" x14ac:dyDescent="0.25">
      <c r="A144" s="16" t="s">
        <v>123</v>
      </c>
      <c r="B144" s="17" t="s">
        <v>171</v>
      </c>
      <c r="C144" s="18" t="s">
        <v>172</v>
      </c>
      <c r="D144" s="27">
        <v>4.8</v>
      </c>
      <c r="E144" s="28">
        <v>4.5</v>
      </c>
      <c r="F144" s="29">
        <f t="shared" si="17"/>
        <v>93.75</v>
      </c>
    </row>
    <row r="145" spans="1:6" ht="131.4" customHeight="1" x14ac:dyDescent="0.25">
      <c r="A145" s="16" t="s">
        <v>123</v>
      </c>
      <c r="B145" s="17" t="s">
        <v>105</v>
      </c>
      <c r="C145" s="18" t="s">
        <v>106</v>
      </c>
      <c r="D145" s="27">
        <v>490.3</v>
      </c>
      <c r="E145" s="28">
        <v>80</v>
      </c>
      <c r="F145" s="29">
        <f t="shared" si="17"/>
        <v>16.316540893330615</v>
      </c>
    </row>
    <row r="146" spans="1:6" ht="75" customHeight="1" x14ac:dyDescent="0.25">
      <c r="A146" s="16" t="s">
        <v>123</v>
      </c>
      <c r="B146" s="17" t="s">
        <v>173</v>
      </c>
      <c r="C146" s="18" t="s">
        <v>174</v>
      </c>
      <c r="D146" s="27">
        <v>1</v>
      </c>
      <c r="E146" s="28">
        <v>0</v>
      </c>
      <c r="F146" s="29">
        <f t="shared" si="17"/>
        <v>0</v>
      </c>
    </row>
    <row r="147" spans="1:6" ht="96.6" x14ac:dyDescent="0.25">
      <c r="A147" s="16" t="s">
        <v>123</v>
      </c>
      <c r="B147" s="17" t="s">
        <v>175</v>
      </c>
      <c r="C147" s="18" t="s">
        <v>176</v>
      </c>
      <c r="D147" s="27">
        <v>1</v>
      </c>
      <c r="E147" s="28">
        <v>0</v>
      </c>
      <c r="F147" s="29">
        <f t="shared" si="17"/>
        <v>0</v>
      </c>
    </row>
    <row r="148" spans="1:6" ht="79.8" customHeight="1" x14ac:dyDescent="0.25">
      <c r="A148" s="16" t="s">
        <v>123</v>
      </c>
      <c r="B148" s="17" t="s">
        <v>177</v>
      </c>
      <c r="C148" s="18" t="s">
        <v>178</v>
      </c>
      <c r="D148" s="27">
        <v>1.9</v>
      </c>
      <c r="E148" s="28">
        <v>1</v>
      </c>
      <c r="F148" s="29">
        <f t="shared" si="17"/>
        <v>52.631578947368418</v>
      </c>
    </row>
    <row r="149" spans="1:6" ht="107.4" customHeight="1" x14ac:dyDescent="0.25">
      <c r="A149" s="16" t="s">
        <v>123</v>
      </c>
      <c r="B149" s="17" t="s">
        <v>179</v>
      </c>
      <c r="C149" s="18" t="s">
        <v>180</v>
      </c>
      <c r="D149" s="27">
        <v>46.7</v>
      </c>
      <c r="E149" s="28">
        <v>20</v>
      </c>
      <c r="F149" s="29">
        <f t="shared" si="17"/>
        <v>42.826552462526763</v>
      </c>
    </row>
    <row r="150" spans="1:6" ht="121.2" customHeight="1" x14ac:dyDescent="0.25">
      <c r="A150" s="16" t="s">
        <v>123</v>
      </c>
      <c r="B150" s="17" t="s">
        <v>181</v>
      </c>
      <c r="C150" s="18" t="s">
        <v>182</v>
      </c>
      <c r="D150" s="27">
        <v>0.2</v>
      </c>
      <c r="E150" s="28">
        <v>0</v>
      </c>
      <c r="F150" s="29">
        <f t="shared" si="17"/>
        <v>0</v>
      </c>
    </row>
    <row r="151" spans="1:6" ht="63.6" customHeight="1" x14ac:dyDescent="0.25">
      <c r="A151" s="16" t="s">
        <v>123</v>
      </c>
      <c r="B151" s="17" t="s">
        <v>183</v>
      </c>
      <c r="C151" s="18" t="s">
        <v>184</v>
      </c>
      <c r="D151" s="27">
        <v>35.6</v>
      </c>
      <c r="E151" s="28">
        <v>42.5</v>
      </c>
      <c r="F151" s="29">
        <f t="shared" si="17"/>
        <v>119.3820224719101</v>
      </c>
    </row>
    <row r="152" spans="1:6" ht="87.6" customHeight="1" x14ac:dyDescent="0.25">
      <c r="A152" s="16" t="s">
        <v>123</v>
      </c>
      <c r="B152" s="17" t="s">
        <v>185</v>
      </c>
      <c r="C152" s="18" t="s">
        <v>186</v>
      </c>
      <c r="D152" s="27">
        <v>16.7</v>
      </c>
      <c r="E152" s="28">
        <v>0</v>
      </c>
      <c r="F152" s="29">
        <f t="shared" si="17"/>
        <v>0</v>
      </c>
    </row>
    <row r="153" spans="1:6" ht="184.8" customHeight="1" x14ac:dyDescent="0.25">
      <c r="A153" s="16" t="s">
        <v>123</v>
      </c>
      <c r="B153" s="17" t="s">
        <v>187</v>
      </c>
      <c r="C153" s="18" t="s">
        <v>188</v>
      </c>
      <c r="D153" s="27">
        <v>9.5</v>
      </c>
      <c r="E153" s="28">
        <v>0</v>
      </c>
      <c r="F153" s="29">
        <f t="shared" si="17"/>
        <v>0</v>
      </c>
    </row>
    <row r="154" spans="1:6" ht="118.8" customHeight="1" x14ac:dyDescent="0.25">
      <c r="A154" s="16" t="s">
        <v>123</v>
      </c>
      <c r="B154" s="17" t="s">
        <v>189</v>
      </c>
      <c r="C154" s="18" t="s">
        <v>190</v>
      </c>
      <c r="D154" s="27">
        <v>3.3</v>
      </c>
      <c r="E154" s="28">
        <v>0</v>
      </c>
      <c r="F154" s="29">
        <f t="shared" si="17"/>
        <v>0</v>
      </c>
    </row>
    <row r="155" spans="1:6" ht="93.6" customHeight="1" x14ac:dyDescent="0.25">
      <c r="A155" s="16" t="s">
        <v>123</v>
      </c>
      <c r="B155" s="17" t="s">
        <v>191</v>
      </c>
      <c r="C155" s="18" t="s">
        <v>192</v>
      </c>
      <c r="D155" s="27">
        <v>41.1</v>
      </c>
      <c r="E155" s="28">
        <v>3.1</v>
      </c>
      <c r="F155" s="29">
        <f t="shared" si="17"/>
        <v>7.5425790754257909</v>
      </c>
    </row>
    <row r="156" spans="1:6" ht="77.400000000000006" customHeight="1" x14ac:dyDescent="0.25">
      <c r="A156" s="16" t="s">
        <v>123</v>
      </c>
      <c r="B156" s="17" t="s">
        <v>93</v>
      </c>
      <c r="C156" s="18" t="s">
        <v>94</v>
      </c>
      <c r="D156" s="27">
        <v>1622.5</v>
      </c>
      <c r="E156" s="28">
        <v>402.7</v>
      </c>
      <c r="F156" s="29">
        <f t="shared" si="17"/>
        <v>24.819722650231125</v>
      </c>
    </row>
    <row r="157" spans="1:6" ht="136.80000000000001" customHeight="1" x14ac:dyDescent="0.25">
      <c r="A157" s="16" t="s">
        <v>123</v>
      </c>
      <c r="B157" s="17" t="s">
        <v>193</v>
      </c>
      <c r="C157" s="18" t="s">
        <v>194</v>
      </c>
      <c r="D157" s="27">
        <v>273.10000000000002</v>
      </c>
      <c r="E157" s="28">
        <v>0</v>
      </c>
      <c r="F157" s="29">
        <f t="shared" si="17"/>
        <v>0</v>
      </c>
    </row>
    <row r="158" spans="1:6" x14ac:dyDescent="0.25">
      <c r="A158" s="10"/>
      <c r="B158" s="10"/>
      <c r="C158" s="10"/>
      <c r="D158" s="10"/>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1"/>
      <c r="B162" s="11"/>
      <c r="C162" s="11"/>
      <c r="D162" s="11"/>
      <c r="E162" s="11"/>
      <c r="F162" s="11"/>
    </row>
    <row r="163" spans="1:6" x14ac:dyDescent="0.25">
      <c r="A163" s="12"/>
      <c r="B163" s="12"/>
      <c r="C163" s="12"/>
      <c r="D163" s="12"/>
      <c r="E163" s="12"/>
      <c r="F163" s="12"/>
    </row>
  </sheetData>
  <mergeCells count="6">
    <mergeCell ref="A6:F6"/>
    <mergeCell ref="A9:B9"/>
    <mergeCell ref="C9:C10"/>
    <mergeCell ref="D9:D10"/>
    <mergeCell ref="E9:E10"/>
    <mergeCell ref="F9:F10"/>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rowBreaks count="1" manualBreakCount="1">
    <brk id="1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Федотова Наталья Юрьевна</cp:lastModifiedBy>
  <cp:lastPrinted>2025-04-17T04:42:11Z</cp:lastPrinted>
  <dcterms:created xsi:type="dcterms:W3CDTF">2023-03-19T11:35:00Z</dcterms:created>
  <dcterms:modified xsi:type="dcterms:W3CDTF">2025-04-17T04:42:58Z</dcterms:modified>
</cp:coreProperties>
</file>